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https://d.docs.live.net/1d51945fe2943551/Dokumenti/PROSVET/1090 ZD Stari trg/JN/1 Priprava/2-2 Ponudbeni predračun/"/>
    </mc:Choice>
  </mc:AlternateContent>
  <xr:revisionPtr revIDLastSave="13" documentId="13_ncr:1_{EDAE1231-25CB-43AD-A9D8-EAEEA3CF46F0}" xr6:coauthVersionLast="47" xr6:coauthVersionMax="47" xr10:uidLastSave="{BB924853-A140-494F-96BA-302AE4D1271D}"/>
  <bookViews>
    <workbookView xWindow="25620" yWindow="930" windowWidth="25095" windowHeight="12780" tabRatio="836" activeTab="1" xr2:uid="{00000000-000D-0000-FFFF-FFFF00000000}"/>
  </bookViews>
  <sheets>
    <sheet name="SPLOŠNI POGOJI" sheetId="7" r:id="rId1"/>
    <sheet name="REKAPITULACIJA" sheetId="10" r:id="rId2"/>
    <sheet name="1_CESTA" sheetId="13" r:id="rId3"/>
    <sheet name="2_MET" sheetId="30" r:id="rId4"/>
  </sheets>
  <definedNames>
    <definedName name="_xlnm.Print_Area" localSheetId="2">'1_CESTA'!$A$1:$F$154</definedName>
    <definedName name="_xlnm.Print_Area" localSheetId="3">'2_MET'!$A$1:$F$124</definedName>
    <definedName name="_xlnm.Print_Titles" localSheetId="3">'2_MET'!#REF!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30" l="1"/>
  <c r="F83" i="30"/>
  <c r="F69" i="30"/>
  <c r="F67" i="30"/>
  <c r="F65" i="30"/>
  <c r="F63" i="30"/>
  <c r="F61" i="30" l="1"/>
  <c r="F55" i="30"/>
  <c r="F43" i="30"/>
  <c r="F107" i="13"/>
  <c r="F104" i="13"/>
  <c r="F121" i="13"/>
  <c r="F127" i="13"/>
  <c r="F125" i="13"/>
  <c r="F97" i="13"/>
  <c r="F63" i="13"/>
  <c r="F56" i="13"/>
  <c r="F45" i="13"/>
  <c r="F29" i="13"/>
  <c r="F80" i="30" l="1"/>
  <c r="F44" i="30" l="1"/>
  <c r="F42" i="30"/>
  <c r="B16" i="10"/>
  <c r="B15" i="10"/>
  <c r="B14" i="10"/>
  <c r="F111" i="30"/>
  <c r="B13" i="10"/>
  <c r="B12" i="10"/>
  <c r="F113" i="30" l="1"/>
  <c r="C15" i="10" s="1"/>
  <c r="F97" i="30" l="1"/>
  <c r="F95" i="30"/>
  <c r="F93" i="30"/>
  <c r="F91" i="30"/>
  <c r="F77" i="30"/>
  <c r="F76" i="30"/>
  <c r="F73" i="30"/>
  <c r="F72" i="30"/>
  <c r="F59" i="30"/>
  <c r="F57" i="30"/>
  <c r="F54" i="30"/>
  <c r="F51" i="30"/>
  <c r="F50" i="30"/>
  <c r="F47" i="30"/>
  <c r="F45" i="30"/>
  <c r="F32" i="30"/>
  <c r="F30" i="30"/>
  <c r="F28" i="30"/>
  <c r="F26" i="30"/>
  <c r="F24" i="30"/>
  <c r="F22" i="30"/>
  <c r="F18" i="30"/>
  <c r="F16" i="30"/>
  <c r="F14" i="30"/>
  <c r="F12" i="30"/>
  <c r="F10" i="30"/>
  <c r="F8" i="30"/>
  <c r="F41" i="13"/>
  <c r="F119" i="13"/>
  <c r="F117" i="13"/>
  <c r="F129" i="13" s="1"/>
  <c r="F90" i="13"/>
  <c r="F88" i="13"/>
  <c r="F85" i="13"/>
  <c r="F77" i="13"/>
  <c r="F72" i="13"/>
  <c r="F47" i="13"/>
  <c r="F43" i="13"/>
  <c r="F39" i="13"/>
  <c r="F133" i="13"/>
  <c r="F55" i="13"/>
  <c r="F139" i="13"/>
  <c r="F137" i="13"/>
  <c r="F135" i="13"/>
  <c r="F123" i="13"/>
  <c r="F103" i="13"/>
  <c r="F99" i="13"/>
  <c r="F95" i="13"/>
  <c r="F83" i="13"/>
  <c r="F81" i="13"/>
  <c r="F74" i="13"/>
  <c r="F62" i="13"/>
  <c r="F61" i="13"/>
  <c r="F60" i="13"/>
  <c r="F59" i="13"/>
  <c r="F54" i="13"/>
  <c r="F53" i="13"/>
  <c r="F52" i="13"/>
  <c r="F27" i="13"/>
  <c r="F25" i="13"/>
  <c r="F23" i="13"/>
  <c r="F21" i="13"/>
  <c r="F19" i="13"/>
  <c r="F11" i="13"/>
  <c r="F9" i="13"/>
  <c r="F7" i="13"/>
  <c r="B9" i="10"/>
  <c r="B8" i="10"/>
  <c r="B7" i="10"/>
  <c r="B6" i="10"/>
  <c r="B5" i="10"/>
  <c r="B4" i="10"/>
  <c r="B3" i="10"/>
  <c r="F141" i="13" l="1"/>
  <c r="C7" i="10"/>
  <c r="F65" i="13"/>
  <c r="C5" i="10" s="1"/>
  <c r="F31" i="13"/>
  <c r="C4" i="10" s="1"/>
  <c r="F110" i="13"/>
  <c r="F13" i="13"/>
  <c r="F85" i="30"/>
  <c r="F99" i="30"/>
  <c r="C14" i="10" s="1"/>
  <c r="F34" i="30"/>
  <c r="C12" i="10" s="1"/>
  <c r="C8" i="10" l="1"/>
  <c r="F147" i="13"/>
  <c r="F149" i="13" s="1"/>
  <c r="C9" i="10" s="1"/>
  <c r="F120" i="30"/>
  <c r="F122" i="30" s="1"/>
  <c r="C13" i="10"/>
  <c r="C6" i="10"/>
  <c r="C3" i="10"/>
  <c r="C2" i="10" l="1"/>
  <c r="F124" i="30"/>
  <c r="C16" i="10"/>
  <c r="C11" i="10" s="1"/>
  <c r="F151" i="13"/>
  <c r="C18" i="10" l="1"/>
  <c r="C19" i="10" s="1"/>
  <c r="C20" i="10" l="1"/>
</calcChain>
</file>

<file path=xl/sharedStrings.xml><?xml version="1.0" encoding="utf-8"?>
<sst xmlns="http://schemas.openxmlformats.org/spreadsheetml/2006/main" count="590" uniqueCount="342">
  <si>
    <t>CESTA-ČIŠČENJE TERENA IN RUŠITVENA DELA</t>
  </si>
  <si>
    <t>SKUPAJ CESTA-ČIŠČENJE TERENA IN RUŠITVENA DELA</t>
  </si>
  <si>
    <t>Enota</t>
  </si>
  <si>
    <t>Količina</t>
  </si>
  <si>
    <t>št.</t>
  </si>
  <si>
    <t>IZKOPI</t>
  </si>
  <si>
    <t>PLANUM TEMELJNIH TAL</t>
  </si>
  <si>
    <t>BREŽINE IN ZELENICE</t>
  </si>
  <si>
    <t xml:space="preserve">GREDA, ZASIPI </t>
  </si>
  <si>
    <t>ROBNIKI</t>
  </si>
  <si>
    <t>NOSILNE PLASTI</t>
  </si>
  <si>
    <t>OBRABNE IN ZAPORNE PLASTI</t>
  </si>
  <si>
    <t>Izdelava elaborata GJI, za vnos komunalnih vodov v kataster GJI</t>
  </si>
  <si>
    <t>SKUPAJ CESTA-TUJE STORITVE</t>
  </si>
  <si>
    <t>CESTA-TUJE STORITVE</t>
  </si>
  <si>
    <t>CESTA-PROMETNA SIGNALIZACIJA</t>
  </si>
  <si>
    <t>SKUPAJ CESTA - PROMETNA SIGNALIZACIJA</t>
  </si>
  <si>
    <t xml:space="preserve">Geotehnični nadzor </t>
  </si>
  <si>
    <t>Vse stroške povezane z izvajanjem ukrepov skladno z Uredbo o preprečevanju in zmanjševanju emisije delcev iz gradbišč (Ur.list RS, št. 21/2011) ter izdelavo elaborata preprečevanja in zmanjševanja emisije delcev iz gradbišča.</t>
  </si>
  <si>
    <t>Vse stroške trajnega deponiranja gradbenega materiala.</t>
  </si>
  <si>
    <t>1.</t>
  </si>
  <si>
    <t>1.1.</t>
  </si>
  <si>
    <t>kos</t>
  </si>
  <si>
    <t>1.3.</t>
  </si>
  <si>
    <t>2.</t>
  </si>
  <si>
    <t>3.</t>
  </si>
  <si>
    <t>kpl</t>
  </si>
  <si>
    <t>1.2.</t>
  </si>
  <si>
    <t>1.4.</t>
  </si>
  <si>
    <t>1.5.</t>
  </si>
  <si>
    <t>2.1.</t>
  </si>
  <si>
    <t>2.2.</t>
  </si>
  <si>
    <t>2.3.</t>
  </si>
  <si>
    <t>2.4.</t>
  </si>
  <si>
    <t>5.</t>
  </si>
  <si>
    <t>6.</t>
  </si>
  <si>
    <t>4.</t>
  </si>
  <si>
    <t>7.</t>
  </si>
  <si>
    <t>8.</t>
  </si>
  <si>
    <t>9.</t>
  </si>
  <si>
    <t>10.</t>
  </si>
  <si>
    <t>12.</t>
  </si>
  <si>
    <t>13.</t>
  </si>
  <si>
    <t>11.</t>
  </si>
  <si>
    <t>SPLOŠNI POGOJI UVODA V PREDRAČUN</t>
  </si>
  <si>
    <t>Sortiranja in evidentiranja gradbenih odpadkov, zemeljskega izkopa, kot tudi stroške odvoza in predelave le teh, po določilih zakonodaje.</t>
  </si>
  <si>
    <t>Postavitev gradbiščne table skladno s trenutno veljavnimi predpisi.</t>
  </si>
  <si>
    <t>Škoda na objektih in zemljiščih ob gradbišču, ki jo povzroči izvajalec.</t>
  </si>
  <si>
    <t>14.</t>
  </si>
  <si>
    <t>Sanacija oz. povrnitev v prvotno stanje vseh dostopnih poti, ki jih bo izvajalec uporabljal za vso gradbiščno logistiko.</t>
  </si>
  <si>
    <t>15.</t>
  </si>
  <si>
    <t>16.</t>
  </si>
  <si>
    <t>17.</t>
  </si>
  <si>
    <t>18.</t>
  </si>
  <si>
    <t>Vse stroške električne energije, vode, TK priključkov, razsvetljave,ogrevanja…</t>
  </si>
  <si>
    <t>19.</t>
  </si>
  <si>
    <t>20.</t>
  </si>
  <si>
    <t>21.</t>
  </si>
  <si>
    <t>22.</t>
  </si>
  <si>
    <t>23.</t>
  </si>
  <si>
    <t>Cena na enoto za več in manj dela se ne spreminja.</t>
  </si>
  <si>
    <t>V cenah je potrebno zajeti vse manipulativne stroške.</t>
  </si>
  <si>
    <t>PRI PRIPRAVI PONUDBE JE POTREBNO UPOŠTEVATI SPODNJE TOČKE SPLOŠNIH POGOJEV UVODA V PREDRAČUN, KI SE NE ZARAČUNAVAJO POSEBEJ</t>
  </si>
  <si>
    <t>Investitor:</t>
  </si>
  <si>
    <t>Objekt:</t>
  </si>
  <si>
    <t>24.</t>
  </si>
  <si>
    <t>25.</t>
  </si>
  <si>
    <t>Obračun zemeljskih del je v raščenem stanju.</t>
  </si>
  <si>
    <t xml:space="preserve">Vse dimenzije prikazane v načrtih je potrebno pred izvajanjem del preveriti na mestu izvedbe del, v primeru nejasnosti se posvetovati s projektantom. </t>
  </si>
  <si>
    <t>Dela v bližini obstoječih objektov je potrebno izvajati po kampadah, s takšno mehanizacijo, da ne bo prišlo do morebitnih poškodb objektov. Pri delu v bližini objektov je potreben geomehanski nadzor med gradnjo.</t>
  </si>
  <si>
    <t>Dnevna vzpostavitev prevoznosti ceste in neoviranega dostopa do objektov, vključno z varovalnimi ograjami in prometno signalizacijo.</t>
  </si>
  <si>
    <t>Vzpostavitev začasnih obvozov in začasnih deponij za potrebe gradnje.</t>
  </si>
  <si>
    <t xml:space="preserve">Izdelava poročila o ravnanju z gradbenimi odpadki v skladu z zakonodajo, vključno z vsemi stroški in taksami ločenega zbiranja. </t>
  </si>
  <si>
    <t>Stroške vseh potrebnih ukrepov, ki so predpisana in določena z veljavnimi predpisi o varstvu pri delu in varstvom pred požarom, ki jih mora izvajalec obvezno upoštevati.</t>
  </si>
  <si>
    <t>Ponovna vzpostavitev odstranjenih mejnikov, ki jih je izvajalec odstranil izven delovnega pasu.</t>
  </si>
  <si>
    <t>Organizacija in oprema gradbišča skladno z varnostnim načrtom in veljavno zakonodajo, vključno z izdelavo elaborata zapore ceste, pridobitve soglasja zapore ceste, postavitev in vzdrževanje cestne zapore, postavitev varovalnih gradbiščnih ograj.</t>
  </si>
  <si>
    <t>Stroške zaključnih del na gradbišču z odvozom odvečnega materiala in vzpostavitev v prvotno stanje.</t>
  </si>
  <si>
    <t>26.</t>
  </si>
  <si>
    <t>27.</t>
  </si>
  <si>
    <t>28.</t>
  </si>
  <si>
    <t>Geomehanske meritve posameznih nasipnih slojev, z vpisom meritev v gradbeni dnevnik in izdelavo poročila o meritvah.</t>
  </si>
  <si>
    <t>29.</t>
  </si>
  <si>
    <t>Stroške vseh predpisanih kontrol materialov, meritev, atestov in garancij za vgrajene materiale.</t>
  </si>
  <si>
    <t>REKAPITULACIJA</t>
  </si>
  <si>
    <t>SKUPAJ</t>
  </si>
  <si>
    <t>1.1.2.</t>
  </si>
  <si>
    <t>1.2.1.</t>
  </si>
  <si>
    <t>1.2.2.</t>
  </si>
  <si>
    <t>1.2.3.</t>
  </si>
  <si>
    <t>1.3.1.</t>
  </si>
  <si>
    <t>1.3.2.</t>
  </si>
  <si>
    <t>1.3.3.</t>
  </si>
  <si>
    <t>1.0.</t>
  </si>
  <si>
    <r>
      <t>m</t>
    </r>
    <r>
      <rPr>
        <vertAlign val="superscript"/>
        <sz val="11"/>
        <color indexed="8"/>
        <rFont val="Arial"/>
        <family val="2"/>
        <charset val="238"/>
      </rPr>
      <t>1</t>
    </r>
  </si>
  <si>
    <t>2.0.</t>
  </si>
  <si>
    <r>
      <t>m</t>
    </r>
    <r>
      <rPr>
        <vertAlign val="superscript"/>
        <sz val="11"/>
        <rFont val="Arial"/>
        <family val="2"/>
        <charset val="238"/>
      </rPr>
      <t>1</t>
    </r>
  </si>
  <si>
    <r>
      <t>m</t>
    </r>
    <r>
      <rPr>
        <vertAlign val="superscript"/>
        <sz val="11"/>
        <color indexed="8"/>
        <rFont val="Arial"/>
        <family val="2"/>
        <charset val="238"/>
      </rPr>
      <t>3</t>
    </r>
  </si>
  <si>
    <r>
      <t>m</t>
    </r>
    <r>
      <rPr>
        <vertAlign val="superscript"/>
        <sz val="11"/>
        <color indexed="8"/>
        <rFont val="Arial"/>
        <family val="2"/>
        <charset val="238"/>
      </rPr>
      <t>2</t>
    </r>
  </si>
  <si>
    <t>Zemeljska dela in transporti izkopov se obračunavajo v prostornini zemljine v raščenem stanju</t>
  </si>
  <si>
    <t>Dodatna dela, oteževalne okoliščine zaradi vzdolžnega križanja  z obstoječimi inštalacijami, ročni obkop v bližini cevi, obsip z drobnim novim materialom 0-4, utrjevanje, dobava in polaganje novega zaščitnega traku:</t>
  </si>
  <si>
    <t>elektrika</t>
  </si>
  <si>
    <t>ur</t>
  </si>
  <si>
    <t>CESTA-PREDDELA</t>
  </si>
  <si>
    <t>CESTA-ZEMELJSKA DELA</t>
  </si>
  <si>
    <t>SKUPAJ CESTA-PREDDELA</t>
  </si>
  <si>
    <t>SKUPAJ CESTA-ZEMELJSKA DELA</t>
  </si>
  <si>
    <t>CESTA-VOZIŠČNA KONSTRUCIJA</t>
  </si>
  <si>
    <t>SKUPAJ CESTA-VOZIŠČNA KONSTRUKCIJA</t>
  </si>
  <si>
    <t>1.6.</t>
  </si>
  <si>
    <t>1.7.</t>
  </si>
  <si>
    <r>
      <t>m</t>
    </r>
    <r>
      <rPr>
        <vertAlign val="superscript"/>
        <sz val="11"/>
        <rFont val="Arial"/>
        <family val="2"/>
        <charset val="238"/>
      </rPr>
      <t>2</t>
    </r>
  </si>
  <si>
    <t>Dobava in vgrajevanje humusa - material iz začasne deponije.</t>
  </si>
  <si>
    <t>1.3.5.</t>
  </si>
  <si>
    <t>1.5.1.</t>
  </si>
  <si>
    <t>1.5.3.</t>
  </si>
  <si>
    <t>1.6.1.</t>
  </si>
  <si>
    <t>1.6.2.</t>
  </si>
  <si>
    <t>1.6.3.</t>
  </si>
  <si>
    <t>1.6.4.</t>
  </si>
  <si>
    <t>1.7.1.</t>
  </si>
  <si>
    <t>2.3.1.</t>
  </si>
  <si>
    <t>2.4.1.</t>
  </si>
  <si>
    <t>Vse stroške zavarovanja opreme v času izvedbe del in delavcev ter materiala na gradbišču v času izvajanja del, od začetka do primopredaje objekta.</t>
  </si>
  <si>
    <t>Vse stroške transporta, raztovarjanja, skladiščenja na gradbišču, takse, zavarovanja, manipulativne in ostale lokalne stroške, ki se nanašajo na pridobitev ustreznih dovoljenj za izvedbo del predmetnega razpisa in primopredajo objekta s strani izvajalca.</t>
  </si>
  <si>
    <t>V ceni mora biti zajet tudi ves droben potrošni material.</t>
  </si>
  <si>
    <t xml:space="preserve">Ponudnik  mora pri izvajanju del upoštevati vso veljavno zakonodajo, ki definira izvajanje gradbenih del na gradbišču. </t>
  </si>
  <si>
    <t>Izdelava dokazila o zanesljivosti objekta in vseh ostalih potrebnih dokumentov za pridobitev uporabnega dovoljenja.</t>
  </si>
  <si>
    <t xml:space="preserve">Fotografiranje cestnih, krajinskih, stavbnih in drugih detajlov na območju gradnje, pomembnih za ugotovitev stanja pred gradnjo. Foto elaborat je potrebno izdelati v dveh izvodih. Razpoke na objektih, poškodbe in druge neobičajne podrobnosti morajo biti evidentirane. </t>
  </si>
  <si>
    <t>Obveščanje javnosti, predvsem prebivalcev na tem območju glede poteka gradbenih del, predvidenih cestnih zapor, obvoznih poti….</t>
  </si>
  <si>
    <t>Široki izkop zemljine IV. kategorije z direktnim nakladanjem na transportno sredstvo z odvozom na začasno deponijo na razdalji do 500m. V kolikor je material ustrezen (potrditev s strani geomehanika) se material lahko uporabi za eventuelne zasipe.</t>
  </si>
  <si>
    <t>Zap.</t>
  </si>
  <si>
    <t>Šifra</t>
  </si>
  <si>
    <t>Opis postavke</t>
  </si>
  <si>
    <t>Cena za</t>
  </si>
  <si>
    <t>mere</t>
  </si>
  <si>
    <t>enoto</t>
  </si>
  <si>
    <t>V ponudbenih cenah je potrebno zajeti stroške, ki bodo potrebni za dnevno vzpostavitev prevoznosti ceste do objektov. Jarke je potrebno dnevno zasipavati in omogočiti prevoznost do objektov po konačnih dnevnih delih. Tehnologijo izvajanja del je potrebno temu prilagoditi, in stroške zajeti v cenah na enoto.</t>
  </si>
  <si>
    <t>Čiščenje terena pred in po gradnji ter priprava in organizacija gradbišča (gradbiščne, ograje, table, začasni dostopi...). Stroške zaključnih del na gradbišču z odvozom odvečnega materiala in stroške vzpostavitve prvotnega stanja, kjer bo to potrebno.</t>
  </si>
  <si>
    <t>Izdelava elaboratov cestnih zapor, postavitev in vzdrževanje cestnih zapor za čas gradnje. Postavitev gradbiščne table skladno s trenutno veljavnimi predpisi.</t>
  </si>
  <si>
    <t>Škoda na objektih ob gradbišču, ki jo povzroči izvajalec.</t>
  </si>
  <si>
    <t xml:space="preserve">Ponovna vzpostavitev odstranjenih mejnikov, ki jih je izvajalec odstranil izven delovnega pasu. </t>
  </si>
  <si>
    <t>Poročila o kakovostni vgradnji.</t>
  </si>
  <si>
    <t>Izdelava izvedenskega mnenja za objekte na katerih bi zaradi izgradnje komunalne infrastrukture lahko prišlo do poškodb (s predhodnim posvetovanjem s predstavnikom naročnika - z nadzorom).</t>
  </si>
  <si>
    <t>Stroške obveščanja javnosti o morebitnih motnjah ter posledic nastalih zaradi motenj.</t>
  </si>
  <si>
    <t>Obnova obstoječih hišnih priključkov poškodovanih med gradnjo.</t>
  </si>
  <si>
    <t>Vse stroške povezane z izvajanjem ukrepov skladno s Uredbo o preprečevanju in zmanjševanju emisije delcev iz gradbišč (Ur.list RS, št. 21/2011) ter izdelavo elaborata preprečevanja in zmanjševanja emisije delcev iz gradbišča.</t>
  </si>
  <si>
    <t>Vse stroške glede posegov na obstoječem cevovodu, pri čemer se izvajalec z upravljalcem uskladi glede organizacije obnove.</t>
  </si>
  <si>
    <t>Vse stroške električne energije, vode, TK priključkov, razsvetljave, ogrevanja …</t>
  </si>
  <si>
    <t>Vse stroške zavarovanja opreme v času izvedbe del in delavcev ter materiala na gradbišču v času izvajanja del, od začetka gradnje do uporabnega dovoljenja.</t>
  </si>
  <si>
    <t>Vse stroške zunanjega in notranjega transporta, raztovarjanja, skladiščenja na gradbišču, takse, zavarovanja, manipulativne in ostale lokalne stroške, ki se nanašajo na pridobitev ustreznih dovoljenj za izvedbo del predmetnega razpisa in primopredajo obje</t>
  </si>
  <si>
    <t>Vse stroške pridobitve potrebnih soglasij in dovoljenj v zvezi s prečkanji cevovodov, stroške zaščite vseh komunalnih naprav in stroške upravljavcev ali njihovih predstavnikov, stroške raznih pristojbin s tem v zvezi.</t>
  </si>
  <si>
    <t>Vse količine pri zemeljskih delih so v raščenem stanju.</t>
  </si>
  <si>
    <t xml:space="preserve">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inštitucije v RS. </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</si>
  <si>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t>
  </si>
  <si>
    <t>Vsa potrebna dokumentacija, ki je potrebna za tehnični pregled, prodobitev uporabnega dovoljenja in vris v kataster GJI. V</t>
  </si>
  <si>
    <t>Pridobitev lokacije za začasne gradbiščne objekte in za priročno skladiščenje materiala, uporaba za ves čas gradnje infrastrukture, vzpostavitev prvotnega stanja po zaključku gradbenih del, morebitna prestavitev objektov in najemnina zemljišča za gradbišč</t>
  </si>
  <si>
    <t>Strojno čiščenje in snemanje kanalizacije po zaključku del.</t>
  </si>
  <si>
    <t>Preizkus vodotesnosti kanala po SIST EN 1610.</t>
  </si>
  <si>
    <t>DN 160mm (SN8)</t>
  </si>
  <si>
    <t>Črpanje vode iz gradbene jame v času gradnje. 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t>
  </si>
  <si>
    <t>Cena</t>
  </si>
  <si>
    <r>
      <t xml:space="preserve">V ceni je zajeto tudi: droben potrošen mtr., preizkus instalacij in vse potrebne meritve za uspešno opravljen teh. pregled, pridobitev pozitivnih izvedeniških mnenj, navodila za obratovanje in vzdrževanje </t>
    </r>
    <r>
      <rPr>
        <b/>
        <sz val="10"/>
        <rFont val="Arial"/>
        <family val="2"/>
        <charset val="238"/>
      </rPr>
      <t>POV v 4 izvodih</t>
    </r>
    <r>
      <rPr>
        <sz val="10"/>
        <rFont val="Arial"/>
        <family val="2"/>
        <charset val="238"/>
      </rPr>
      <t>.</t>
    </r>
  </si>
  <si>
    <r>
      <t xml:space="preserve">Fotografiranje cestnih, krajinskih, stavbnih in drugih detajlov, pomembnih za ugotavljanje stanja pred gradnjo. </t>
    </r>
    <r>
      <rPr>
        <b/>
        <sz val="11"/>
        <rFont val="Arial"/>
        <family val="2"/>
        <charset val="238"/>
      </rPr>
      <t>Foto elaborat se dela v najmanj dveh izvodih</t>
    </r>
    <r>
      <rPr>
        <sz val="11"/>
        <rFont val="Arial"/>
        <family val="2"/>
        <charset val="238"/>
      </rPr>
      <t>. En izvod prejme naročnik oziroma njegov nadzornik.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r>
  </si>
  <si>
    <t>Za obsutje meteornih kanalizacij, vodovoda, plinovoda se uporablja okroglozrnati gramozni material</t>
  </si>
  <si>
    <t>OSTALA DOLOČILA SPLOŠNIH POGOJEV:</t>
  </si>
  <si>
    <t>Vsi stroški trajnega deponiranja gradbenega materiala vseh vrst, ki so odstranjeni z gradbišča</t>
  </si>
  <si>
    <t>Postavitev linijskih pomičnih zaščitnih ograj pri gradnji skozi naselje ali vzporedno z občinsko cesto z vso potrebno opremo za zavarovanje gradbišča</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</si>
  <si>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</si>
  <si>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Pokrovi morajo ustrezati standardu SIST EN 124-2:2015</t>
  </si>
  <si>
    <t>Vsa dodatna dela se priznajo le ob priloženih analizah iz katerih je razvidno, da so upoštevane kalkulacijske osnove iz osnovne ponudbe</t>
  </si>
  <si>
    <t>Vsa potrebna soglasja upravljalca ceste (zapora ceste)</t>
  </si>
  <si>
    <t>Ponudnik mora pred izvedbo del priložiti izjave o lastnostih za ves ponujen material in  ponujeno opremo v vseh sklopih.</t>
  </si>
  <si>
    <r>
      <t xml:space="preserve">Ponudnik mora pred pričetkom izvedbe del </t>
    </r>
    <r>
      <rPr>
        <b/>
        <sz val="11"/>
        <rFont val="Arial"/>
        <family val="2"/>
        <charset val="238"/>
      </rPr>
      <t>priložiti prospekte</t>
    </r>
    <r>
      <rPr>
        <sz val="11"/>
        <rFont val="Arial"/>
        <family val="2"/>
        <charset val="238"/>
      </rPr>
      <t xml:space="preserve"> za vso ponujeno opremo v vseh sklopih.</t>
    </r>
  </si>
  <si>
    <t>SKUPAJ ODVODNAVANJE</t>
  </si>
  <si>
    <t>SKUPAJ CESTA</t>
  </si>
  <si>
    <t>Rezkanje obstoječega asfalta v deb. do 4 cm, na uvozih in priklkjučkih, nakladanje in odvoz v trajno deponijo po izbiri izvajalca.</t>
  </si>
  <si>
    <t>Širok storjni izkop zemljine (90 %) III. Kategorije s pomočjo ročnega (10 %) z direktnim nakladanjem na transportno sredstvo z odvozom na stalno deponijo po izbiri izvajalca  z razstiranjem in plačilom komunalne takse.</t>
  </si>
  <si>
    <t>Nabava, dobava in vgrajevanje humusa v debelini do 20 cm</t>
  </si>
  <si>
    <t>Zatravitev brežin z valjanjem humusa in posejanjem travnega semena</t>
  </si>
  <si>
    <t>dvignjeni</t>
  </si>
  <si>
    <t>1.1.1.</t>
  </si>
  <si>
    <t>1.1.3.</t>
  </si>
  <si>
    <t>Zakoličba vseh obstoječih komunalnih vodov.</t>
  </si>
  <si>
    <t>Planiranje in utrjevanje dna kanalizacijskega jarka z natančnostjo +/- 2 cm in ureditev do zbitosti min Ev2 = 30 Mpa</t>
  </si>
  <si>
    <t>DN 200mm (SN8)</t>
  </si>
  <si>
    <t>CESTA -NEPREDVIDENA DELA</t>
  </si>
  <si>
    <t>SKUPAJ ODVODNJAVANJE - NEPREDVIDENA DELA</t>
  </si>
  <si>
    <t>SKUPAJ z DDV</t>
  </si>
  <si>
    <t>SKUPAJ CESTA - NEPREDVIDENA DELA</t>
  </si>
  <si>
    <t>1.4.1.</t>
  </si>
  <si>
    <t>1.4.2.</t>
  </si>
  <si>
    <t>1.4.3.</t>
  </si>
  <si>
    <t>1.4.5.</t>
  </si>
  <si>
    <t>1.4.6.</t>
  </si>
  <si>
    <t>1.4.7.</t>
  </si>
  <si>
    <t>1.4.8.</t>
  </si>
  <si>
    <t>1.4.9.</t>
  </si>
  <si>
    <t>1.4.10.</t>
  </si>
  <si>
    <t>1.4.12.</t>
  </si>
  <si>
    <t>2.1.1.</t>
  </si>
  <si>
    <t>2.1.2.</t>
  </si>
  <si>
    <t>2.1.3.</t>
  </si>
  <si>
    <t>2.1.4.</t>
  </si>
  <si>
    <t>2.1.5.</t>
  </si>
  <si>
    <t>2.2.1.</t>
  </si>
  <si>
    <t>2.2.2.</t>
  </si>
  <si>
    <t>2.2.3.</t>
  </si>
  <si>
    <t>2.2.5.</t>
  </si>
  <si>
    <t>TK</t>
  </si>
  <si>
    <t>Ocena</t>
  </si>
  <si>
    <t>\</t>
  </si>
  <si>
    <t>DN 315mm (SN8)</t>
  </si>
  <si>
    <t>Čiščenje, premaz stika s polimerno kationsko emulzijo in zatesnitev stika z bitumenskim taljivim trakom debeline 1 cm, višine 4 cm na stikovanju starega in novega asfalta, na cesti in priključkih</t>
  </si>
  <si>
    <t>ODVODNAVANJE-DRENAŽA</t>
  </si>
  <si>
    <t>Kompletna izdelava drenaže  v naslednji sestavi:</t>
  </si>
  <si>
    <t>- izkop kanala</t>
  </si>
  <si>
    <t>- betonska posteljica C12/15 v naklonu proti kanalizacijskim jaškom, debelina 10 cm</t>
  </si>
  <si>
    <t>- obsip z drenažnim gramozom fi zrn do 32 mm</t>
  </si>
  <si>
    <t>- prekrito z geotekstilom</t>
  </si>
  <si>
    <t>- zasip z gramozom</t>
  </si>
  <si>
    <t>- priklopi na kanalizacijski jašek meteorne kanalizacije - cestni požiralniki</t>
  </si>
  <si>
    <t>SKUPAJ ODVODNAVANJE-DRENAŽA</t>
  </si>
  <si>
    <t>2.5.</t>
  </si>
  <si>
    <t>2.5.1.</t>
  </si>
  <si>
    <t>2.1.6.</t>
  </si>
  <si>
    <t>2.1.7.</t>
  </si>
  <si>
    <t>Dobava in vgradnja geotekstila natezne trdnosti min 20 kN/m na zemeljski planum, obračun z upoštevanjem preklopov geotekstila (min 30 cm).</t>
  </si>
  <si>
    <t>1.3.4.</t>
  </si>
  <si>
    <t>Odrez asfalta v debelini 10 cm na stiku z novim asfaltom, na začetku del ceste na zaključku del in  pri uvozih do stanovanjskih objektov.</t>
  </si>
  <si>
    <t>Odrez asfalta v debelini 4 cm na stiku z novim asfaltom, na začetku del ceste na zaključku del in  pri uvozih do stanovanjskih objektov (preklopni stik)</t>
  </si>
  <si>
    <t>Odstranitev/porušitev in odvoz obstoječih betonskih robnikov vključno z odvozom na stalno deponijo po izbiri izvajalca z vsemi stroški.</t>
  </si>
  <si>
    <t>Izdelava projekta izvedenih del (PID-a) ceste v 3 tiskanih izvodih in enem digitalnem izvodu (CD).</t>
  </si>
  <si>
    <t>Dodatna dela, oteževalne okoliščine zaradi prečnega križanja  z obstoječimi inštalacijami, ročni obkop v bližini cevi, obsip z drobnim novim materialom 0-4, utrjevanje, dobava in polaganje novega zaščitnega traku:</t>
  </si>
  <si>
    <t>Izdelava nevezane nosilne plasti iz tamponskega drobljenca TD 0/32 pod voznimi in nepovoznimi površinami v debelini 25 cm z vsemi fazami del (dobava, dovoz, planiranje) ter utrjevanje do tlačne trdnosti Evd =&gt; 120 Mpa.</t>
  </si>
  <si>
    <t>Izdelava projekta izvedenih del (PID-a) za meteorno kanalizacijo v treh tiskanih izvodih in enem digitalnem izvodu (CD).</t>
  </si>
  <si>
    <t>1.2.4.</t>
  </si>
  <si>
    <t>Projektantski nadzor (cesta, meteorni kanal, fekalni kanal, vodovod).</t>
  </si>
  <si>
    <t>Vse cevi morajo ustrezati standardu SISTE EN 1401-1 za meteorno kanalizacijo</t>
  </si>
  <si>
    <t xml:space="preserve">Ponudnik mora zagotoviti za čas izvedbe del, ki se izvajajo neposredno ob objektih monitoring nultega stanja in monitoring končnega stanja objektov, ki se ugotavlja 30 dni po dokonačnaju vseh del. </t>
  </si>
  <si>
    <t>elektrika (SN in NN)</t>
  </si>
  <si>
    <t>Dobava in vgradnja kamnite grede (omljenca) v debelini 55 cm po posameznih plasteh do 30 cm iz kamnitega zmrzlinsko odpornega materiala deb. 0/125 mm kompletno z dobavo, vgrajevanjem in utrjevanjem po plasteh.</t>
  </si>
  <si>
    <t>Planiranje in utrjevanje planuma spodnjega ustroja z 20% ročnim in 80% strojnim planiranjem s točnostjo +/- 1,5-2,0cm, EV2 = 40 Mpa</t>
  </si>
  <si>
    <t xml:space="preserve">Uporaba varovalnega opaža pri izkopih za katere določi geomehanik potrebnost uporabe le teh. </t>
  </si>
  <si>
    <t>Rušenje/rezkanje asfaltne prevleke v skupni debelini G+F=10cm s takojšnjim nakladanjem na transportna sredstva in odvozom na pooblaščeno deponijo po izbiri izvajalca z vsemi stroški. Potrebno je upoštevati vgradnjo delaža porušenega asfalta (ca 30 %) kot surovino pri izdelavi novega asfalta.</t>
  </si>
  <si>
    <r>
      <t xml:space="preserve">Izdelava spodnje nosilne plasti bitumenskega betona </t>
    </r>
    <r>
      <rPr>
        <b/>
        <sz val="11"/>
        <rFont val="Arial"/>
        <family val="2"/>
        <charset val="238"/>
      </rPr>
      <t>AC 22 base</t>
    </r>
    <r>
      <rPr>
        <sz val="11"/>
        <rFont val="Arial"/>
        <family val="2"/>
        <charset val="238"/>
      </rPr>
      <t xml:space="preserve"> B 50/70 A3 v debelini </t>
    </r>
    <r>
      <rPr>
        <b/>
        <sz val="11"/>
        <rFont val="Arial"/>
        <family val="2"/>
        <charset val="238"/>
      </rPr>
      <t>7 cm</t>
    </r>
    <r>
      <rPr>
        <sz val="11"/>
        <rFont val="Arial"/>
        <family val="2"/>
        <charset val="238"/>
      </rPr>
      <t xml:space="preserve"> </t>
    </r>
  </si>
  <si>
    <t>1.0</t>
  </si>
  <si>
    <t>Široki  strojni izkop zemljine V. kategorije  z nakladanjem na transportno vozilo in odvozom na stalno deponijo po izbiri izvajalca  z razstiranjem in plačilom komunalne takse (ocenjeno 10% izkopa)</t>
  </si>
  <si>
    <t>javna razsvetljava</t>
  </si>
  <si>
    <t>vodovod</t>
  </si>
  <si>
    <t>ODVODNAVANJE - ZEMELJSKA DELA</t>
  </si>
  <si>
    <t>Široki  strojni izkop humusa debeline do 20 cm kategorije z nakladanjem na transportno vozilo in odvozom na začasno deponijo na razdalji do 2 km (začasno deponijo zagotovi izvajalec).</t>
  </si>
  <si>
    <r>
      <rPr>
        <b/>
        <sz val="11"/>
        <rFont val="Arial"/>
        <family val="2"/>
        <charset val="238"/>
      </rPr>
      <t xml:space="preserve">Strojni (90%) izkop </t>
    </r>
    <r>
      <rPr>
        <sz val="11"/>
        <rFont val="Arial"/>
        <family val="2"/>
        <charset val="238"/>
      </rPr>
      <t>z ročno pomočjo (10%) v zemljini III.ktg</t>
    </r>
    <r>
      <rPr>
        <b/>
        <sz val="11"/>
        <rFont val="Arial"/>
        <family val="2"/>
        <charset val="238"/>
      </rPr>
      <t xml:space="preserve"> širine do 5m in globine do 5 m (za ponikovalnice)</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 (izkop za ponikovalnice).</t>
    </r>
  </si>
  <si>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</si>
  <si>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r>
      <rPr>
        <b/>
        <sz val="11"/>
        <rFont val="Arial"/>
        <family val="2"/>
        <charset val="238"/>
      </rPr>
      <t xml:space="preserve">Strojni (90%) izkop </t>
    </r>
    <r>
      <rPr>
        <sz val="11"/>
        <rFont val="Arial"/>
        <family val="2"/>
        <charset val="238"/>
      </rPr>
      <t>z ročno pomočjo (10%) v zemljini V. ktg</t>
    </r>
    <r>
      <rPr>
        <b/>
        <sz val="11"/>
        <rFont val="Arial"/>
        <family val="2"/>
        <charset val="238"/>
      </rPr>
      <t xml:space="preserve"> širine do 2m in globine do 2,0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 (ocenjeno 10%)</t>
    </r>
  </si>
  <si>
    <t>2.1.8.</t>
  </si>
  <si>
    <t>2.1.9.</t>
  </si>
  <si>
    <t>2.1.10.</t>
  </si>
  <si>
    <t xml:space="preserve">Zasipanje jarkov z kamnitim zmrzlinsko odpornim  materialom iz dovoza (npr. kamnoloma), v slojih po 30 cm z dobavo, dovozom in utrjevanjem do potrebne zbitosti (Ev2 ≥ 100 Mpa). </t>
  </si>
  <si>
    <t>Dobava in vgradnja geotekstila za drenažni filtrski sloj na zemeljski planum, obračun z upoštevanjem preklopov geotekstila (min 30 cm).</t>
  </si>
  <si>
    <t>1.4.4.</t>
  </si>
  <si>
    <t>Dobava in vgrajevanje humusa - material iz začasne deponije, vključno z dovozom in nakladanjem na transportno sredstvo</t>
  </si>
  <si>
    <t xml:space="preserve">SKUPAJ ODVODNAVANJE - ZEMELJSKA DELA </t>
  </si>
  <si>
    <t>ODVODNAVANJE - CEVI IN JAŠKI</t>
  </si>
  <si>
    <r>
      <t xml:space="preserve">Nabava, dobava in vgraditev </t>
    </r>
    <r>
      <rPr>
        <b/>
        <sz val="11"/>
        <rFont val="Arial"/>
        <family val="2"/>
        <charset val="238"/>
      </rPr>
      <t>enoslojnih PVC cevi</t>
    </r>
    <r>
      <rPr>
        <sz val="11"/>
        <rFont val="Arial"/>
        <family val="2"/>
        <charset val="238"/>
      </rPr>
      <t xml:space="preserve"> (cevi skladne s standardom SIST EN 1401-1 - enoslojne) in polaganje opozorilnega traku, vključno z vsemi fazonskimi kosi.</t>
    </r>
  </si>
  <si>
    <t>Obbetoniranje cevi na globini manjši od 1 m (teme cevi) pod nivojem predvidene ceste z uporabo betona C 15/18 (v debelini min. 25 cm nad temenom cevi).</t>
  </si>
  <si>
    <r>
      <t>Nabava, dobava in vgraditev</t>
    </r>
    <r>
      <rPr>
        <b/>
        <sz val="11"/>
        <rFont val="Arial"/>
        <family val="2"/>
        <charset val="238"/>
      </rPr>
      <t xml:space="preserve"> jaškov iz umetnih snovi (PP ali PE)</t>
    </r>
    <r>
      <rPr>
        <sz val="11"/>
        <rFont val="Arial"/>
        <family val="2"/>
        <charset val="238"/>
      </rPr>
      <t xml:space="preserve"> skladno s standardom SIST EN 13598 s konusom  zgornjega dela fi 600mm na kanalu DN 500 mm.  Kompletno z dodatnim izkopom, pripravo podlage (nasip TD 0-32 v debelini 20 cm) in utrjenim gramoznim zasutjem ob jašku, komplet izdelava vseh priključkov. Jašek se vgradi z muldami velikosti enake premeru cevi, višine mulde 2/3 premera cevi. Potrebno upoštevati tudi dobava in vgradnjo trajnoelastičnega tesnila (med jašek in pokrov).</t>
    </r>
  </si>
  <si>
    <t xml:space="preserve"> globine do 2,0 m, DN 800   </t>
  </si>
  <si>
    <t>globine nad do 2,0 m, DN 1000</t>
  </si>
  <si>
    <r>
      <t>Nabava, dobava in vgrajevanje</t>
    </r>
    <r>
      <rPr>
        <b/>
        <sz val="11"/>
        <rFont val="Arial"/>
        <family val="2"/>
        <charset val="238"/>
      </rPr>
      <t xml:space="preserve"> </t>
    </r>
    <r>
      <rPr>
        <sz val="11"/>
        <rFont val="Arial"/>
        <family val="2"/>
        <charset val="238"/>
      </rPr>
      <t xml:space="preserve"> </t>
    </r>
    <r>
      <rPr>
        <b/>
        <sz val="11"/>
        <rFont val="Arial"/>
        <family val="2"/>
        <charset val="238"/>
      </rPr>
      <t>požiralnikov iz umetnih mas (PP ali PE)</t>
    </r>
    <r>
      <rPr>
        <sz val="11"/>
        <rFont val="Arial"/>
        <family val="2"/>
        <charset val="238"/>
      </rPr>
      <t xml:space="preserve">, skladno s standardom SIST EN 13598, SN 8 premera 40 cm, globina skupaj z vodotesnim peskolovom 1,50 m, z iztokom na globini od 0,7 do 1,1m in komplet napravo vtokov iz kanalizacije in drenaže. kanala (DN 160, 200). </t>
    </r>
  </si>
  <si>
    <r>
      <t xml:space="preserve">Nabava, dobava in vgraditev </t>
    </r>
    <r>
      <rPr>
        <b/>
        <sz val="11"/>
        <rFont val="Arial"/>
        <family val="2"/>
        <charset val="238"/>
      </rPr>
      <t xml:space="preserve">pokrova </t>
    </r>
    <r>
      <rPr>
        <sz val="11"/>
        <rFont val="Arial"/>
        <family val="2"/>
        <charset val="238"/>
      </rPr>
      <t xml:space="preserve">v vozišču/zelenici razred D (400kN) </t>
    </r>
    <r>
      <rPr>
        <b/>
        <sz val="11"/>
        <rFont val="Arial"/>
        <family val="2"/>
        <charset val="238"/>
      </rPr>
      <t>premer 600 mm</t>
    </r>
    <r>
      <rPr>
        <sz val="11"/>
        <rFont val="Arial"/>
        <family val="2"/>
        <charset val="238"/>
      </rPr>
      <t xml:space="preserve"> iz nodularne litine z zaklepom in dvojnim protihrupnim vložkom. Kompletno z nosilnim okroglim armirano betonskim okvirjem s temeljenjem ob jašku in z dobavo in vgradnja reducirnega AB obroča (obbetonirano) skladno s standardom SIST EN 124-2-2015.</t>
    </r>
  </si>
  <si>
    <t>betonska cev - perforirana</t>
  </si>
  <si>
    <t xml:space="preserve">SKUPAJ ODVODNAVANJE - CEVI IN JAŠKI </t>
  </si>
  <si>
    <t>ODVODNAVANJE - ZAKLJUČNA DELA</t>
  </si>
  <si>
    <t>2.3.2.</t>
  </si>
  <si>
    <t>2.3.4.</t>
  </si>
  <si>
    <t>Izdelava elaborata GJI za meteorno kanalizacijo, za vnos komunalnih vodov v kataster GJI</t>
  </si>
  <si>
    <t xml:space="preserve">SKUPAJ ODVODNAVANJE - ZAKLJUČNA DELA  </t>
  </si>
  <si>
    <t>ODVODNJAVANJE - NEPREDVIDENA DELA</t>
  </si>
  <si>
    <t>CESTA - ERDC</t>
  </si>
  <si>
    <t>ODVODNJAVANJE - ERDC</t>
  </si>
  <si>
    <t>Dobava in vgradnja drenažnega materiala (prod fi 64-200 mm) v gradbene jame ponikovalnic skladno s priloženim detajlom.</t>
  </si>
  <si>
    <t>z vtokom preko LTŽ robniške rešetke</t>
  </si>
  <si>
    <r>
      <t>Nabava, dobava in vgraditev</t>
    </r>
    <r>
      <rPr>
        <b/>
        <sz val="11"/>
        <rFont val="Arial"/>
        <family val="2"/>
        <charset val="238"/>
      </rPr>
      <t xml:space="preserve"> LTŽ robniške rešetke </t>
    </r>
    <r>
      <rPr>
        <sz val="11"/>
        <rFont val="Arial"/>
        <family val="2"/>
        <charset val="238"/>
      </rPr>
      <t xml:space="preserve">v  vozišču razred D (400kN) </t>
    </r>
    <r>
      <rPr>
        <b/>
        <sz val="11"/>
        <rFont val="Arial"/>
        <family val="2"/>
        <charset val="238"/>
      </rPr>
      <t>dimenzije 400x400 mm</t>
    </r>
    <r>
      <rPr>
        <sz val="11"/>
        <rFont val="Arial"/>
        <family val="2"/>
        <charset val="238"/>
      </rPr>
      <t xml:space="preserve"> iz nodularne litine z zaklepom. Kompletno z nosilnim kvadratnim armirano betonskim okvirjem, redukcijskem AB obročem, obbetoniranjem ter s temeljenjem ob peskolovu skladno s standardom SIST EN 124-2-2015.</t>
    </r>
  </si>
  <si>
    <t xml:space="preserve"> - drenažne toge cevi DN200 (kot. npr. Stidren)</t>
  </si>
  <si>
    <t>DDV (22%)</t>
  </si>
  <si>
    <t>Kompletna izdelava vodotesnih priključkov iz cevi v AB jašek.</t>
  </si>
  <si>
    <r>
      <t>Nabava, dobava in vgraditev</t>
    </r>
    <r>
      <rPr>
        <b/>
        <sz val="10"/>
        <rFont val="Arial"/>
        <family val="2"/>
        <charset val="238"/>
      </rPr>
      <t xml:space="preserve"> lovilcev olj z bypassom 20%</t>
    </r>
    <r>
      <rPr>
        <sz val="10"/>
        <rFont val="Arial"/>
        <family val="2"/>
        <charset val="238"/>
      </rPr>
      <t xml:space="preserve"> za pretoke skladno s popisom del.  Kompletno z dodatnim izkopom, pripravo podlage (nasip TD 0-32 v debelini 20 cm) in utrjenim gramoznim zasutjem ob lovilcu olj, komplet izdelava vtoka in zveze med jaški ter nadvišanjem grla. Potrebno upoštevati tudo dobava in vgradnjo trajnoelastičnega tesnila (med pokrov in grlo lovilca olj)</t>
    </r>
  </si>
  <si>
    <t>1.2.5.</t>
  </si>
  <si>
    <t>1.2.6.</t>
  </si>
  <si>
    <t>1.3.6.</t>
  </si>
  <si>
    <t>1.4.11.</t>
  </si>
  <si>
    <t>1.5.2.</t>
  </si>
  <si>
    <t>2.1.11.</t>
  </si>
  <si>
    <t>2.1.12.</t>
  </si>
  <si>
    <t>2.2.6.</t>
  </si>
  <si>
    <t>2.2.10.</t>
  </si>
  <si>
    <t>2.2.11.</t>
  </si>
  <si>
    <t>2.2.12.</t>
  </si>
  <si>
    <t>2.2.13.</t>
  </si>
  <si>
    <t>2.2.15.</t>
  </si>
  <si>
    <t>2.3.3.</t>
  </si>
  <si>
    <t>METEORNA KANALIZACIJA:</t>
  </si>
  <si>
    <t>POPIS DEL - Zunanja ureditev z odvodnjavanjem</t>
  </si>
  <si>
    <t>Občina Loška Dolina, Cesta Notranjskega odreda 2, 1386 Stari trg pri Ložu</t>
  </si>
  <si>
    <t>ZDRAVSTVENI DOM STARI TRG</t>
  </si>
  <si>
    <t>CESTA</t>
  </si>
  <si>
    <t xml:space="preserve">ODVODNJAVANJE </t>
  </si>
  <si>
    <t>Zakoličba projektirane osi ceste na celotnem odseku, vključno z zakoličbo robov ceste, robnikov, križišč, parkirišč, meteorne kanalizacije, požiralnikov, ponikovalnic ter vseh posegov na predvidenem področju (dolžina odseka je ca. 140 metrov, celotna površina je ca. 1.500 m2).</t>
  </si>
  <si>
    <t xml:space="preserve">Zavarovanje osi in višinskih točk. </t>
  </si>
  <si>
    <t>Odstranitev/porušitev in odvoz obstoječe meteorne kanalizacije s požiralniki, rešetkami, jaški ter vsemi pripadajočimi deli z odvozom na stalno deponijo s plačilom vseh stroškov trejnega deponiranja.</t>
  </si>
  <si>
    <t>Široki  strojni humusa debeline do 20 cm kategorije z nakladanjem na transportno vozilo in odvozom na začasno deponijo na razdalji do 2 km (začasno deponijo zagotovi izvajalec).</t>
  </si>
  <si>
    <t xml:space="preserve">Zasip kanaliskih rovov z obstoječim materialom iz izkopa vključno z dovozom z začasne deponije ter vgradnjo po sploh debeline 30 cm s sprotnim utrjevanjem. </t>
  </si>
  <si>
    <t>kanalizacija</t>
  </si>
  <si>
    <r>
      <t xml:space="preserve">Izdelava zgornje nosilne plasti bitumenskega betona </t>
    </r>
    <r>
      <rPr>
        <b/>
        <sz val="11"/>
        <color indexed="8"/>
        <rFont val="Arial"/>
        <family val="2"/>
        <charset val="238"/>
      </rPr>
      <t>AC 8 surf</t>
    </r>
    <r>
      <rPr>
        <sz val="11"/>
        <color indexed="8"/>
        <rFont val="Arial"/>
        <family val="2"/>
        <charset val="238"/>
      </rPr>
      <t xml:space="preserve"> B 50/70 A2 v debelini </t>
    </r>
    <r>
      <rPr>
        <b/>
        <sz val="11"/>
        <color indexed="8"/>
        <rFont val="Arial"/>
        <family val="2"/>
        <charset val="238"/>
      </rPr>
      <t>4 cm</t>
    </r>
    <r>
      <rPr>
        <sz val="11"/>
        <color indexed="8"/>
        <rFont val="Arial"/>
        <family val="2"/>
        <charset val="238"/>
      </rPr>
      <t xml:space="preserve"> </t>
    </r>
    <r>
      <rPr>
        <sz val="11"/>
        <rFont val="Arial"/>
        <family val="2"/>
        <charset val="238"/>
      </rPr>
      <t>(zrna z eruptivne kamnine)</t>
    </r>
  </si>
  <si>
    <r>
      <t xml:space="preserve">Izdelava zgornje nosilne plasti bitumenskega betona </t>
    </r>
    <r>
      <rPr>
        <b/>
        <sz val="11"/>
        <color indexed="8"/>
        <rFont val="Arial"/>
        <family val="2"/>
        <charset val="238"/>
      </rPr>
      <t>AC 8 surf</t>
    </r>
    <r>
      <rPr>
        <sz val="11"/>
        <color indexed="8"/>
        <rFont val="Arial"/>
        <family val="2"/>
        <charset val="238"/>
      </rPr>
      <t xml:space="preserve"> B 50/70 v debelini</t>
    </r>
    <r>
      <rPr>
        <b/>
        <sz val="11"/>
        <color rgb="FF000000"/>
        <rFont val="Arial"/>
        <family val="2"/>
        <charset val="238"/>
      </rPr>
      <t xml:space="preserve"> 5</t>
    </r>
    <r>
      <rPr>
        <b/>
        <sz val="11"/>
        <color indexed="8"/>
        <rFont val="Arial"/>
        <family val="2"/>
        <charset val="238"/>
      </rPr>
      <t xml:space="preserve"> cm</t>
    </r>
    <r>
      <rPr>
        <sz val="11"/>
        <rFont val="Arial"/>
        <family val="2"/>
        <charset val="238"/>
      </rPr>
      <t xml:space="preserve"> - </t>
    </r>
    <r>
      <rPr>
        <b/>
        <sz val="11"/>
        <rFont val="Arial"/>
        <family val="2"/>
        <charset val="238"/>
      </rPr>
      <t>pločnik</t>
    </r>
  </si>
  <si>
    <t>Dobava in montaža prometnega znaka  vključno z izdelavo temelja za stebriček iz cementnega betona C12/15 premera 30 cm, globine 100 cm ter strebrička za znak. (2102)</t>
  </si>
  <si>
    <t>Dobava in montaža prometnega znaka  vključno z izdelavo temelja za stebriček iz cementnega betona C12/15 premera 30 cm, globine 100 cm ter strebrička za znak. (2407)</t>
  </si>
  <si>
    <t>Dobava in montaža prometnega znaka  vključno z izdelavo temelja za stebriček iz cementnega betona C12/15 premera 30 cm, globine 100 cm ter strebrička za znak. (2201)</t>
  </si>
  <si>
    <r>
      <t>Izdelava tankoslojne označbe z enokomponentno belo barvo, ročno, debelina plasti suhe snovi 250 µm, posip skroglicami 0.25 kg/m2, širina neprekinjena</t>
    </r>
    <r>
      <rPr>
        <b/>
        <sz val="11"/>
        <rFont val="Arial"/>
        <family val="2"/>
        <charset val="238"/>
      </rPr>
      <t xml:space="preserve"> črte 15 cm</t>
    </r>
  </si>
  <si>
    <r>
      <t>Izdelava tankoslojne označbe z enokomponentno rumeno barvo, ročno, debelina plasti suhe snovi 250 µm, posip skroglicami 0.25 kg/m2, širina neprekinjena</t>
    </r>
    <r>
      <rPr>
        <b/>
        <sz val="11"/>
        <rFont val="Arial"/>
        <family val="2"/>
        <charset val="238"/>
      </rPr>
      <t xml:space="preserve"> črte 15 cm </t>
    </r>
    <r>
      <rPr>
        <sz val="11"/>
        <rFont val="Arial"/>
        <family val="2"/>
        <charset val="238"/>
      </rPr>
      <t>- invalid</t>
    </r>
  </si>
  <si>
    <r>
      <t xml:space="preserve">Izdelava tankoslojne označbe z enokomponentno rumeno barvo, ročno, debelina plasti suhe snovi 250 µm, posip skroglicami 0.25 kg/m2, širina </t>
    </r>
    <r>
      <rPr>
        <b/>
        <sz val="11"/>
        <rFont val="Arial"/>
        <family val="2"/>
        <charset val="238"/>
      </rPr>
      <t>piktogram invalid</t>
    </r>
  </si>
  <si>
    <r>
      <t xml:space="preserve">Dobava in vgradnja vseh vrst </t>
    </r>
    <r>
      <rPr>
        <b/>
        <sz val="11"/>
        <color indexed="8"/>
        <rFont val="Arial"/>
        <family val="2"/>
        <charset val="238"/>
      </rPr>
      <t xml:space="preserve"> betonskih lamel</t>
    </r>
    <r>
      <rPr>
        <sz val="11"/>
        <color indexed="8"/>
        <rFont val="Arial"/>
        <family val="2"/>
        <charset val="238"/>
      </rPr>
      <t xml:space="preserve">  prereza 8/20  z uporabo 0,15 m3/m1 betona C15/18, granulacije 0-16mm in stičeni s fino cementno malto 1:3 (enoslojne lamele)</t>
    </r>
  </si>
  <si>
    <r>
      <t xml:space="preserve">Dobava in vgradnja vseh vrst </t>
    </r>
    <r>
      <rPr>
        <b/>
        <sz val="11"/>
        <color indexed="8"/>
        <rFont val="Arial"/>
        <family val="2"/>
        <charset val="238"/>
      </rPr>
      <t xml:space="preserve"> betonskih robnikov</t>
    </r>
    <r>
      <rPr>
        <sz val="11"/>
        <color indexed="8"/>
        <rFont val="Arial"/>
        <family val="2"/>
        <charset val="238"/>
      </rPr>
      <t xml:space="preserve"> (ravni, vgreznjeni, v radiu) prereza 15/25  z uporabo 0,15 m3/m1 betona C15/18, granulacije 0-16mm in stičeni s fino cementno malto 1:3.(enoslojni robnik)</t>
    </r>
  </si>
  <si>
    <t>vgreznjeni</t>
  </si>
  <si>
    <t>Nepredvidena dela v vrednosti 10% od seštevka postavk.</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</si>
  <si>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širine do 3,0 m in globine nad 2,0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</si>
  <si>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t>Kompletna izdelava betonske posteljice za polaganje cevi,  iz betona C15/18 debeline 10 cm z nabavo in dovozom</t>
  </si>
  <si>
    <t>Izdelava zasipa cevi z 2x sejanim peskom granulacije od 0-16 mm v debelini vsaj 30 cm nad temenom cevi, z dobavo, dovozom in utrjevanjem.</t>
  </si>
  <si>
    <t>DN 250mm (SN8)</t>
  </si>
  <si>
    <t>z vtokom preko LTŽ rešetke</t>
  </si>
  <si>
    <r>
      <t>Nabava, dobava in vgradnja</t>
    </r>
    <r>
      <rPr>
        <b/>
        <sz val="11"/>
        <rFont val="Arial"/>
        <family val="2"/>
        <charset val="238"/>
      </rPr>
      <t xml:space="preserve"> betonskih cevi premera 150 cm, dolžine 100 cm</t>
    </r>
    <r>
      <rPr>
        <sz val="11"/>
        <rFont val="Arial"/>
        <family val="2"/>
        <charset val="238"/>
      </rPr>
      <t xml:space="preserve"> za izdelavo ponikovalnic vključno s pripravo in polaganjem na utrjeno podlago (planiranje in utrjevanje dna gradbene jamm) </t>
    </r>
  </si>
  <si>
    <t>betonska cev - konusni del (150 - 60 cm)</t>
  </si>
  <si>
    <t>DN 250</t>
  </si>
  <si>
    <t>DN 315</t>
  </si>
  <si>
    <r>
      <t>Nabava, dobava in vgraditev</t>
    </r>
    <r>
      <rPr>
        <b/>
        <sz val="11"/>
        <rFont val="Arial"/>
        <family val="2"/>
        <charset val="238"/>
      </rPr>
      <t xml:space="preserve"> LTŽ rešetke (ravne) </t>
    </r>
    <r>
      <rPr>
        <sz val="11"/>
        <rFont val="Arial"/>
        <family val="2"/>
        <charset val="238"/>
      </rPr>
      <t xml:space="preserve">v  vozišču razred D (400kN) </t>
    </r>
    <r>
      <rPr>
        <b/>
        <sz val="11"/>
        <rFont val="Arial"/>
        <family val="2"/>
        <charset val="238"/>
      </rPr>
      <t>dimenzije 400x400 mm</t>
    </r>
    <r>
      <rPr>
        <sz val="11"/>
        <rFont val="Arial"/>
        <family val="2"/>
        <charset val="238"/>
      </rPr>
      <t xml:space="preserve"> iz nodularne litine z zaklepom. Kompletno z nosilnim kvadratnim armirano betonskim okvirjem, redukcijskem AB obročem, obbetoniranjem ter s temeljenjem ob peskolovu skladno s standardom SIST EN 124-2-2015.</t>
    </r>
  </si>
  <si>
    <t>Lovilec olj za pretok 30/6 l/s</t>
  </si>
  <si>
    <t>Dobava in vgradnja linijske rešetke, razreda D (400 kN), s pripadajočimi elementi kot npr. Hauraton RECYFIX MONOTEC 100 tip 280 – monolitna kanaleta, ki se sestoji iz telesa kanalete in integrirane rešetke v FIBRETEC-designu, širina rege 9 mm, izdelano iz reciklirane umetne mase PP, črne barve, s prednakazanim bočnim iztokom DN 100,</t>
  </si>
  <si>
    <t>Dobava in vgradnja peskolova razreda nosilnosti D (400 kN) s priključkom DN 200 mm, kot npr. Hauraton RECYFIX MONOTEC 100 peskolov s pocinkanim vedrom, s FIBRETEC rešetko D 400, s priključkom DN 200, D/Š/V 510/160/395 mm</t>
  </si>
  <si>
    <t>Dobava in vgradnja spojne plošče kot npr. auraton RECYFIX MONOTEC 100 spojna plošča z vijaki za tip 280, pocinkano</t>
  </si>
  <si>
    <t>Dobava in vgradnja zaključne stene za peskolov z vijaki in zaključne stene (slepa) kot npr. Hauraton RECYFIX MONOTEC 100</t>
  </si>
  <si>
    <t>Kompletna izdelava ponikalnih vrtin z uvrtanjem jeklenih cevi premera 244 mm z vgrajenimi mostiščnimi filtri odprtine rež 3,00 mm. Globina vrtine do 20 m, globina mostiščnih filtrov 15 m. Zgornji rob uvrtane cevi sega najmanj 0,50 m v jašek (ponikovalnico). Dno jaška okrog cevi vrtine je zapolnjeno z debelejšim gramozom, brez finih frakcij kot pomoč ponikanju in umiritvi toka vode</t>
  </si>
  <si>
    <t>Nepredvidena dela v vrednosti 10 % od seštevka postavk.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</si>
</sst>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 #,##0.00_-;_-* &quot;-&quot;??_-;_-@_-"/>
    <numFmt numFmtId="165" formatCode="_-* #,##0.00\ &quot;SIT&quot;_-;\-* #,##0.00\ &quot;SIT&quot;_-;_-* &quot;-&quot;??\ &quot;SIT&quot;_-;_-@_-"/>
    <numFmt numFmtId="166" formatCode="_-* #,##0.00\ _S_I_T_-;\-* #,##0.00\ _S_I_T_-;_-* &quot;-&quot;??\ _S_I_T_-;_-@_-"/>
    <numFmt numFmtId="167" formatCode="General_)"/>
    <numFmt numFmtId="168" formatCode="_-* #,##0.00\ _E_U_R_-;\-* #,##0.00\ _E_U_R_-;_-* &quot;-&quot;??\ _E_U_R_-;_-@_-"/>
    <numFmt numFmtId="169" formatCode="_(* #,##0.00_);_(* \(#,##0.00\);_(* &quot;-&quot;??_);_(@_)"/>
    <numFmt numFmtId="170" formatCode="_-* #,##0.00\ [$€-1]_-;\-* #,##0.00\ [$€-1]_-;_-* &quot;-&quot;??\ [$€-1]_-;_-@_-"/>
    <numFmt numFmtId="171" formatCode="_-* #,##0.00\ [$€-424]_-;\-* #,##0.00\ [$€-424]_-;_-* &quot;-&quot;??\ [$€-424]_-;_-@_-"/>
    <numFmt numFmtId="172" formatCode="_(* #,##0.00_);_(* \(#,##0.00\);_(* \-??_);_(@_)"/>
    <numFmt numFmtId="173" formatCode="_-* #,##0\ _S_I_T_-;\-* #,##0\ _S_I_T_-;_-* &quot;-&quot;??\ _S_I_T_-;_-@_-"/>
  </numFmts>
  <fonts count="60">
    <font>
      <sz val="10"/>
      <name val="Arial CE"/>
      <charset val="238"/>
    </font>
    <font>
      <sz val="10"/>
      <name val="Arial CE"/>
      <charset val="238"/>
    </font>
    <font>
      <b/>
      <sz val="10"/>
      <name val="Arial CE"/>
      <charset val="238"/>
    </font>
    <font>
      <sz val="8"/>
      <name val="Arial CE"/>
      <charset val="238"/>
    </font>
    <font>
      <sz val="11"/>
      <color indexed="8"/>
      <name val="Calibri"/>
      <family val="2"/>
      <charset val="238"/>
    </font>
    <font>
      <sz val="11"/>
      <color indexed="9"/>
      <name val="Calibri"/>
      <family val="2"/>
      <charset val="238"/>
    </font>
    <font>
      <sz val="11"/>
      <color indexed="26"/>
      <name val="Calibri"/>
      <family val="2"/>
      <charset val="238"/>
    </font>
    <font>
      <sz val="11"/>
      <color indexed="17"/>
      <name val="Calibri"/>
      <family val="2"/>
      <charset val="238"/>
    </font>
    <font>
      <b/>
      <sz val="11"/>
      <color indexed="8"/>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62"/>
      <name val="Cambria"/>
      <family val="2"/>
      <charset val="238"/>
    </font>
    <font>
      <sz val="10"/>
      <name val="Arial"/>
      <family val="2"/>
      <charset val="238"/>
    </font>
    <font>
      <sz val="10"/>
      <name val="Arial CE"/>
    </font>
    <font>
      <sz val="10"/>
      <name val="Georgia"/>
      <family val="1"/>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2"/>
      <name val="Arial"/>
      <family val="2"/>
      <charset val="238"/>
    </font>
    <font>
      <b/>
      <sz val="12"/>
      <name val="Arial CE"/>
      <charset val="238"/>
    </font>
    <font>
      <b/>
      <sz val="11"/>
      <name val="Arial"/>
      <family val="2"/>
      <charset val="238"/>
    </font>
    <font>
      <b/>
      <sz val="10"/>
      <name val="Arial"/>
      <family val="2"/>
      <charset val="238"/>
    </font>
    <font>
      <sz val="10"/>
      <color indexed="8"/>
      <name val="Arial1"/>
      <charset val="238"/>
    </font>
    <font>
      <b/>
      <i/>
      <sz val="16"/>
      <color indexed="8"/>
      <name val="Arial"/>
      <family val="2"/>
      <charset val="238"/>
    </font>
    <font>
      <sz val="11"/>
      <color indexed="8"/>
      <name val="Arial"/>
      <family val="2"/>
      <charset val="238"/>
    </font>
    <font>
      <b/>
      <i/>
      <u/>
      <sz val="11"/>
      <color indexed="8"/>
      <name val="Arial"/>
      <family val="2"/>
      <charset val="238"/>
    </font>
    <font>
      <b/>
      <sz val="11"/>
      <name val="Arial CE"/>
      <charset val="238"/>
    </font>
    <font>
      <sz val="11"/>
      <name val="Arial CE"/>
      <charset val="238"/>
    </font>
    <font>
      <sz val="11"/>
      <name val="Arial"/>
      <family val="2"/>
      <charset val="238"/>
    </font>
    <font>
      <sz val="10"/>
      <name val="Arial"/>
      <family val="2"/>
      <charset val="238"/>
    </font>
    <font>
      <vertAlign val="superscript"/>
      <sz val="11"/>
      <color indexed="8"/>
      <name val="Arial"/>
      <family val="2"/>
      <charset val="238"/>
    </font>
    <font>
      <vertAlign val="superscript"/>
      <sz val="11"/>
      <name val="Arial"/>
      <family val="2"/>
      <charset val="238"/>
    </font>
    <font>
      <b/>
      <sz val="11"/>
      <color indexed="8"/>
      <name val="Arial"/>
      <family val="2"/>
      <charset val="238"/>
    </font>
    <font>
      <sz val="10"/>
      <name val="Arial CE"/>
      <charset val="238"/>
    </font>
    <font>
      <sz val="11"/>
      <name val="Arial Narrow"/>
      <family val="2"/>
      <charset val="238"/>
    </font>
    <font>
      <sz val="11"/>
      <name val="Arial"/>
      <family val="2"/>
    </font>
    <font>
      <sz val="12"/>
      <name val="Arial Narrow"/>
      <family val="2"/>
      <charset val="238"/>
    </font>
    <font>
      <sz val="14"/>
      <name val="Arial"/>
      <family val="2"/>
      <charset val="238"/>
    </font>
    <font>
      <b/>
      <sz val="11"/>
      <color indexed="8"/>
      <name val="Arial"/>
      <family val="2"/>
      <charset val="238"/>
    </font>
    <font>
      <b/>
      <sz val="11"/>
      <color indexed="8"/>
      <name val="Arial"/>
      <family val="2"/>
      <charset val="238"/>
    </font>
    <font>
      <sz val="11"/>
      <color indexed="8"/>
      <name val="Arial"/>
      <family val="2"/>
      <charset val="238"/>
    </font>
    <font>
      <sz val="11"/>
      <color indexed="8"/>
      <name val="Arial"/>
      <family val="2"/>
      <charset val="238"/>
    </font>
    <font>
      <b/>
      <sz val="11"/>
      <name val="Arial Narrow"/>
      <family val="2"/>
      <charset val="238"/>
    </font>
    <font>
      <sz val="11"/>
      <color theme="1"/>
      <name val="Calibri"/>
      <family val="2"/>
      <charset val="238"/>
      <scheme val="minor"/>
    </font>
    <font>
      <sz val="11"/>
      <color theme="0"/>
      <name val="Arial"/>
      <family val="2"/>
      <charset val="238"/>
    </font>
    <font>
      <sz val="11"/>
      <color rgb="FFFF0000"/>
      <name val="Arial"/>
      <family val="2"/>
      <charset val="238"/>
    </font>
    <font>
      <sz val="12"/>
      <color theme="0"/>
      <name val="Arial Narrow"/>
      <family val="2"/>
      <charset val="238"/>
    </font>
    <font>
      <b/>
      <sz val="14"/>
      <color rgb="FFFF0000"/>
      <name val="Arial"/>
      <family val="2"/>
      <charset val="238"/>
    </font>
    <font>
      <sz val="14"/>
      <color rgb="FFFF0000"/>
      <name val="Arial"/>
      <family val="2"/>
      <charset val="238"/>
    </font>
    <font>
      <sz val="11"/>
      <color rgb="FF7030A0"/>
      <name val="Arial"/>
      <family val="2"/>
      <charset val="238"/>
    </font>
    <font>
      <b/>
      <sz val="10"/>
      <color indexed="8"/>
      <name val="Arial"/>
      <family val="2"/>
      <charset val="238"/>
    </font>
    <font>
      <b/>
      <sz val="11"/>
      <color rgb="FF000000"/>
      <name val="Arial"/>
      <family val="2"/>
      <charset val="23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bgColor indexed="26"/>
      </patternFill>
    </fill>
    <fill>
      <patternFill patternType="solid">
        <fgColor indexed="22"/>
        <bgColor indexed="22"/>
      </patternFill>
    </fill>
    <fill>
      <patternFill patternType="solid">
        <fgColor indexed="49"/>
        <bgColor indexed="49"/>
      </patternFill>
    </fill>
    <fill>
      <patternFill patternType="solid">
        <fgColor indexed="47"/>
        <bgColor indexed="47"/>
      </patternFill>
    </fill>
    <fill>
      <patternFill patternType="solid">
        <fgColor indexed="29"/>
        <bgColor indexed="29"/>
      </patternFill>
    </fill>
    <fill>
      <patternFill patternType="solid">
        <fgColor indexed="43"/>
        <bgColor indexed="43"/>
      </patternFill>
    </fill>
    <fill>
      <patternFill patternType="solid">
        <fgColor indexed="27"/>
        <bgColor indexed="27"/>
      </patternFill>
    </fill>
    <fill>
      <patternFill patternType="solid">
        <fgColor indexed="44"/>
        <bgColor indexed="44"/>
      </patternFill>
    </fill>
    <fill>
      <patternFill patternType="lightUp">
        <fgColor indexed="26"/>
        <bgColor indexed="49"/>
      </patternFill>
    </fill>
    <fill>
      <patternFill patternType="lightUp">
        <fgColor indexed="26"/>
        <bgColor indexed="10"/>
      </patternFill>
    </fill>
    <fill>
      <patternFill patternType="lightUp">
        <fgColor indexed="26"/>
        <bgColor indexed="57"/>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65"/>
        <bgColor indexed="22"/>
      </patternFill>
    </fill>
  </fills>
  <borders count="32">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right/>
      <top style="double">
        <color indexed="64"/>
      </top>
      <bottom style="double">
        <color indexed="64"/>
      </bottom>
      <diagonal/>
    </border>
    <border>
      <left/>
      <right/>
      <top/>
      <bottom style="double">
        <color indexed="64"/>
      </bottom>
      <diagonal/>
    </border>
  </borders>
  <cellStyleXfs count="10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6"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6"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6" fillId="2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6"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6" fillId="19" borderId="0" applyNumberFormat="0" applyBorder="0" applyAlignment="0" applyProtection="0"/>
    <xf numFmtId="0" fontId="7" fillId="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30" fillId="0" borderId="0"/>
    <xf numFmtId="0" fontId="31" fillId="0" borderId="0">
      <alignment horizontal="center"/>
    </xf>
    <xf numFmtId="0" fontId="31" fillId="0" borderId="0">
      <alignment horizontal="center" textRotation="90"/>
    </xf>
    <xf numFmtId="0" fontId="9" fillId="27" borderId="1" applyNumberFormat="0" applyAlignment="0" applyProtection="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37" fillId="0" borderId="0"/>
    <xf numFmtId="0" fontId="15" fillId="0" borderId="0"/>
    <xf numFmtId="0" fontId="1" fillId="0" borderId="0"/>
    <xf numFmtId="0" fontId="41" fillId="0" borderId="0"/>
    <xf numFmtId="0" fontId="41" fillId="0" borderId="0"/>
    <xf numFmtId="0" fontId="15" fillId="0" borderId="0"/>
    <xf numFmtId="0" fontId="41" fillId="0" borderId="0"/>
    <xf numFmtId="0" fontId="16" fillId="0" borderId="0"/>
    <xf numFmtId="0" fontId="32" fillId="0" borderId="0"/>
    <xf numFmtId="0" fontId="17" fillId="0" borderId="0">
      <alignment vertical="top" wrapText="1"/>
    </xf>
    <xf numFmtId="0" fontId="51" fillId="0" borderId="0"/>
    <xf numFmtId="0" fontId="4" fillId="0" borderId="0"/>
    <xf numFmtId="0" fontId="1" fillId="0" borderId="0"/>
    <xf numFmtId="0" fontId="15" fillId="0" borderId="0"/>
    <xf numFmtId="0" fontId="4" fillId="0" borderId="0"/>
    <xf numFmtId="0" fontId="18" fillId="28" borderId="0" applyNumberFormat="0" applyBorder="0" applyAlignment="0" applyProtection="0"/>
    <xf numFmtId="9" fontId="1" fillId="0" borderId="0" applyFont="0" applyFill="0" applyBorder="0" applyAlignment="0" applyProtection="0"/>
    <xf numFmtId="9" fontId="41" fillId="0" borderId="0" applyFont="0" applyFill="0" applyBorder="0" applyAlignment="0" applyProtection="0"/>
    <xf numFmtId="0" fontId="15" fillId="29" borderId="5"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33" borderId="0" applyNumberFormat="0" applyBorder="0" applyAlignment="0" applyProtection="0"/>
    <xf numFmtId="0" fontId="21" fillId="0" borderId="6" applyNumberFormat="0" applyFill="0" applyAlignment="0" applyProtection="0"/>
    <xf numFmtId="0" fontId="22" fillId="34" borderId="7" applyNumberFormat="0" applyAlignment="0" applyProtection="0"/>
    <xf numFmtId="0" fontId="23" fillId="27" borderId="8" applyNumberFormat="0" applyAlignment="0" applyProtection="0"/>
    <xf numFmtId="0" fontId="33" fillId="0" borderId="0"/>
    <xf numFmtId="0" fontId="33" fillId="0" borderId="0"/>
    <xf numFmtId="0" fontId="14" fillId="0" borderId="0" applyNumberFormat="0" applyFill="0" applyBorder="0" applyAlignment="0" applyProtection="0"/>
    <xf numFmtId="0" fontId="24" fillId="3" borderId="0" applyNumberFormat="0" applyBorder="0" applyAlignment="0" applyProtection="0"/>
    <xf numFmtId="165" fontId="1" fillId="0" borderId="0" applyFont="0" applyFill="0" applyBorder="0" applyAlignment="0" applyProtection="0"/>
    <xf numFmtId="165" fontId="41" fillId="0" borderId="0" applyFont="0" applyFill="0" applyBorder="0" applyAlignment="0" applyProtection="0"/>
    <xf numFmtId="166" fontId="1" fillId="0" borderId="0" applyFont="0" applyFill="0" applyBorder="0" applyAlignment="0" applyProtection="0"/>
    <xf numFmtId="168" fontId="41"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8" fontId="41" fillId="0" borderId="0" applyFont="0" applyFill="0" applyBorder="0" applyAlignment="0" applyProtection="0"/>
    <xf numFmtId="172" fontId="41" fillId="0" borderId="0" applyBorder="0" applyProtection="0"/>
    <xf numFmtId="168" fontId="41" fillId="0" borderId="0" applyFont="0" applyFill="0" applyBorder="0" applyAlignment="0" applyProtection="0"/>
    <xf numFmtId="166" fontId="41" fillId="0" borderId="0" applyFont="0" applyFill="0" applyBorder="0" applyAlignment="0" applyProtection="0"/>
    <xf numFmtId="0" fontId="25" fillId="7" borderId="8" applyNumberFormat="0" applyAlignment="0" applyProtection="0"/>
    <xf numFmtId="0" fontId="8" fillId="0" borderId="9" applyNumberFormat="0" applyFill="0" applyAlignment="0" applyProtection="0"/>
    <xf numFmtId="168"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168"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cellStyleXfs>
  <cellXfs count="247">
    <xf numFmtId="0" fontId="0" fillId="0" borderId="0" xfId="0"/>
    <xf numFmtId="0" fontId="15" fillId="0" borderId="0" xfId="63" applyAlignment="1">
      <alignment wrapText="1"/>
    </xf>
    <xf numFmtId="0" fontId="1" fillId="0" borderId="0" xfId="62"/>
    <xf numFmtId="0" fontId="34" fillId="0" borderId="0" xfId="0" applyFont="1" applyAlignment="1">
      <alignment wrapText="1"/>
    </xf>
    <xf numFmtId="0" fontId="35" fillId="0" borderId="0" xfId="0" applyFont="1" applyAlignment="1">
      <alignment wrapText="1"/>
    </xf>
    <xf numFmtId="0" fontId="35" fillId="0" borderId="0" xfId="0" applyFont="1"/>
    <xf numFmtId="0" fontId="34" fillId="0" borderId="0" xfId="0" applyFont="1"/>
    <xf numFmtId="0" fontId="36" fillId="0" borderId="0" xfId="0" applyFont="1"/>
    <xf numFmtId="0" fontId="36" fillId="0" borderId="0" xfId="61" applyFont="1" applyAlignment="1">
      <alignment horizontal="left" vertical="top" wrapText="1"/>
    </xf>
    <xf numFmtId="0" fontId="28" fillId="0" borderId="0" xfId="61" applyFont="1" applyAlignment="1">
      <alignment horizontal="left" vertical="top" wrapText="1"/>
    </xf>
    <xf numFmtId="0" fontId="36" fillId="0" borderId="0" xfId="0" applyFont="1" applyAlignment="1">
      <alignment horizontal="center"/>
    </xf>
    <xf numFmtId="0" fontId="36" fillId="0" borderId="0" xfId="0" applyFont="1" applyAlignment="1">
      <alignment vertical="center"/>
    </xf>
    <xf numFmtId="0" fontId="36" fillId="0" borderId="0" xfId="0" applyFont="1" applyAlignment="1">
      <alignment wrapText="1"/>
    </xf>
    <xf numFmtId="0" fontId="28" fillId="0" borderId="0" xfId="0" applyFont="1"/>
    <xf numFmtId="0" fontId="36" fillId="0" borderId="10" xfId="0" applyFont="1" applyBorder="1"/>
    <xf numFmtId="0" fontId="36" fillId="0" borderId="10" xfId="0" applyFont="1" applyBorder="1" applyAlignment="1">
      <alignment horizontal="center"/>
    </xf>
    <xf numFmtId="0" fontId="28" fillId="0" borderId="10" xfId="0" applyFont="1" applyBorder="1"/>
    <xf numFmtId="1" fontId="35" fillId="0" borderId="0" xfId="0" applyNumberFormat="1" applyFont="1"/>
    <xf numFmtId="2" fontId="35" fillId="0" borderId="0" xfId="0" applyNumberFormat="1" applyFont="1" applyAlignment="1">
      <alignment wrapText="1"/>
    </xf>
    <xf numFmtId="0" fontId="36" fillId="0" borderId="0" xfId="61" applyFont="1" applyAlignment="1">
      <alignment horizontal="right" wrapText="1"/>
    </xf>
    <xf numFmtId="2" fontId="36" fillId="0" borderId="0" xfId="61" applyNumberFormat="1" applyFont="1" applyAlignment="1">
      <alignment horizontal="right" wrapText="1"/>
    </xf>
    <xf numFmtId="0" fontId="36" fillId="0" borderId="0" xfId="0" applyFont="1" applyAlignment="1">
      <alignment horizontal="right"/>
    </xf>
    <xf numFmtId="2" fontId="36" fillId="0" borderId="0" xfId="61" applyNumberFormat="1" applyFont="1" applyAlignment="1">
      <alignment wrapText="1"/>
    </xf>
    <xf numFmtId="0" fontId="36" fillId="0" borderId="0" xfId="61" applyFont="1" applyAlignment="1">
      <alignment wrapText="1"/>
    </xf>
    <xf numFmtId="4" fontId="28" fillId="0" borderId="0" xfId="0" applyNumberFormat="1" applyFont="1" applyAlignment="1">
      <alignment horizontal="right"/>
    </xf>
    <xf numFmtId="4" fontId="36" fillId="0" borderId="0" xfId="61" applyNumberFormat="1" applyFont="1" applyAlignment="1">
      <alignment horizontal="right" wrapText="1"/>
    </xf>
    <xf numFmtId="0" fontId="46" fillId="0" borderId="0" xfId="0" applyFont="1" applyAlignment="1">
      <alignment horizontal="left"/>
    </xf>
    <xf numFmtId="0" fontId="28" fillId="0" borderId="0" xfId="0" applyFont="1" applyAlignment="1">
      <alignment horizontal="right"/>
    </xf>
    <xf numFmtId="0" fontId="46" fillId="0" borderId="0" xfId="0" applyFont="1"/>
    <xf numFmtId="0" fontId="48" fillId="0" borderId="0" xfId="0" applyFont="1"/>
    <xf numFmtId="0" fontId="48" fillId="0" borderId="0" xfId="0" applyFont="1" applyAlignment="1">
      <alignment horizontal="left" vertical="top" wrapText="1"/>
    </xf>
    <xf numFmtId="0" fontId="36" fillId="0" borderId="0" xfId="0" applyFont="1" applyAlignment="1">
      <alignment horizontal="right" wrapText="1"/>
    </xf>
    <xf numFmtId="0" fontId="49" fillId="0" borderId="0" xfId="0" applyFont="1" applyAlignment="1">
      <alignment horizontal="left" vertical="top" wrapText="1"/>
    </xf>
    <xf numFmtId="0" fontId="36" fillId="0" borderId="0" xfId="0" applyFont="1" applyAlignment="1">
      <alignment horizontal="left" vertical="top" wrapText="1"/>
    </xf>
    <xf numFmtId="2" fontId="36" fillId="0" borderId="0" xfId="0" applyNumberFormat="1" applyFont="1" applyAlignment="1">
      <alignment horizontal="right"/>
    </xf>
    <xf numFmtId="0" fontId="47" fillId="0" borderId="0" xfId="0" applyFont="1" applyAlignment="1">
      <alignment horizontal="left" vertical="top" wrapText="1"/>
    </xf>
    <xf numFmtId="4" fontId="36" fillId="0" borderId="0" xfId="0" applyNumberFormat="1" applyFont="1" applyAlignment="1">
      <alignment horizontal="right"/>
    </xf>
    <xf numFmtId="0" fontId="48" fillId="0" borderId="0" xfId="0" applyFont="1" applyAlignment="1">
      <alignment horizontal="left"/>
    </xf>
    <xf numFmtId="0" fontId="28" fillId="35" borderId="0" xfId="61" applyFont="1" applyFill="1" applyAlignment="1">
      <alignment horizontal="left" vertical="top" wrapText="1"/>
    </xf>
    <xf numFmtId="0" fontId="36" fillId="35" borderId="0" xfId="61" applyFont="1" applyFill="1" applyAlignment="1">
      <alignment horizontal="left" vertical="top" wrapText="1"/>
    </xf>
    <xf numFmtId="0" fontId="36" fillId="35" borderId="0" xfId="61" applyFont="1" applyFill="1" applyAlignment="1">
      <alignment horizontal="right" wrapText="1"/>
    </xf>
    <xf numFmtId="0" fontId="36" fillId="35" borderId="0" xfId="61" applyFont="1" applyFill="1" applyAlignment="1">
      <alignment wrapText="1"/>
    </xf>
    <xf numFmtId="0" fontId="36" fillId="0" borderId="0" xfId="63" applyFont="1" applyAlignment="1">
      <alignment horizontal="left" vertical="top"/>
    </xf>
    <xf numFmtId="0" fontId="48" fillId="0" borderId="0" xfId="0" applyFont="1" applyAlignment="1">
      <alignment horizontal="left" vertical="top"/>
    </xf>
    <xf numFmtId="0" fontId="49" fillId="0" borderId="0" xfId="0" applyFont="1" applyAlignment="1">
      <alignment horizontal="left" vertical="top"/>
    </xf>
    <xf numFmtId="0" fontId="47" fillId="0" borderId="0" xfId="0" applyFont="1" applyAlignment="1">
      <alignment horizontal="left" vertical="top"/>
    </xf>
    <xf numFmtId="0" fontId="36" fillId="0" borderId="0" xfId="0" applyFont="1" applyAlignment="1">
      <alignment horizontal="left" vertical="top"/>
    </xf>
    <xf numFmtId="0" fontId="46" fillId="0" borderId="0" xfId="0" applyFont="1" applyAlignment="1">
      <alignment horizontal="left" vertical="top"/>
    </xf>
    <xf numFmtId="3" fontId="36" fillId="0" borderId="0" xfId="0" applyNumberFormat="1" applyFont="1" applyAlignment="1">
      <alignment horizontal="right" wrapText="1"/>
    </xf>
    <xf numFmtId="0" fontId="48" fillId="0" borderId="0" xfId="0" applyFont="1" applyAlignment="1">
      <alignment horizontal="center"/>
    </xf>
    <xf numFmtId="0" fontId="49" fillId="0" borderId="0" xfId="0" applyFont="1" applyAlignment="1">
      <alignment horizontal="center"/>
    </xf>
    <xf numFmtId="0" fontId="48" fillId="0" borderId="0" xfId="0" applyFont="1" applyAlignment="1">
      <alignment horizontal="center" wrapText="1"/>
    </xf>
    <xf numFmtId="0" fontId="36" fillId="0" borderId="0" xfId="0" applyFont="1" applyAlignment="1">
      <alignment horizontal="center" wrapText="1"/>
    </xf>
    <xf numFmtId="4" fontId="36" fillId="0" borderId="0" xfId="61" applyNumberFormat="1" applyFont="1" applyAlignment="1">
      <alignment wrapText="1"/>
    </xf>
    <xf numFmtId="3" fontId="42" fillId="0" borderId="0" xfId="0" applyNumberFormat="1" applyFont="1" applyAlignment="1" applyProtection="1">
      <alignment horizontal="center"/>
      <protection locked="0"/>
    </xf>
    <xf numFmtId="4" fontId="42" fillId="0" borderId="0" xfId="86" applyNumberFormat="1" applyFont="1" applyBorder="1" applyAlignment="1" applyProtection="1">
      <protection locked="0"/>
    </xf>
    <xf numFmtId="3" fontId="42" fillId="0" borderId="0" xfId="0" applyNumberFormat="1" applyFont="1" applyAlignment="1" applyProtection="1">
      <alignment horizontal="center" wrapText="1"/>
      <protection locked="0"/>
    </xf>
    <xf numFmtId="3" fontId="43" fillId="0" borderId="0" xfId="0" applyNumberFormat="1" applyFont="1" applyAlignment="1" applyProtection="1">
      <alignment horizontal="center" wrapText="1"/>
      <protection locked="0"/>
    </xf>
    <xf numFmtId="3" fontId="44" fillId="0" borderId="0" xfId="0" quotePrefix="1" applyNumberFormat="1" applyFont="1" applyAlignment="1" applyProtection="1">
      <alignment horizontal="center"/>
      <protection locked="0"/>
    </xf>
    <xf numFmtId="4" fontId="44" fillId="0" borderId="0" xfId="0" applyNumberFormat="1" applyFont="1" applyProtection="1">
      <protection locked="0"/>
    </xf>
    <xf numFmtId="0" fontId="32" fillId="0" borderId="0" xfId="64" applyFont="1" applyAlignment="1">
      <alignment vertical="top" wrapText="1"/>
    </xf>
    <xf numFmtId="0" fontId="36" fillId="0" borderId="0" xfId="63" applyFont="1" applyAlignment="1">
      <alignment wrapText="1"/>
    </xf>
    <xf numFmtId="0" fontId="36" fillId="0" borderId="0" xfId="62" applyFont="1"/>
    <xf numFmtId="0" fontId="36" fillId="0" borderId="0" xfId="0" applyFont="1" applyAlignment="1">
      <alignment vertical="top"/>
    </xf>
    <xf numFmtId="0" fontId="0" fillId="0" borderId="0" xfId="0" applyAlignment="1">
      <alignment vertical="top"/>
    </xf>
    <xf numFmtId="0" fontId="36" fillId="0" borderId="0" xfId="63" applyFont="1" applyAlignment="1">
      <alignment vertical="top" wrapText="1"/>
    </xf>
    <xf numFmtId="0" fontId="28" fillId="0" borderId="0" xfId="63" applyFont="1" applyAlignment="1">
      <alignment vertical="top" wrapText="1"/>
    </xf>
    <xf numFmtId="3" fontId="36" fillId="0" borderId="0" xfId="0" applyNumberFormat="1" applyFont="1" applyAlignment="1" applyProtection="1">
      <alignment horizontal="center"/>
      <protection locked="0"/>
    </xf>
    <xf numFmtId="4" fontId="36" fillId="0" borderId="0" xfId="86" applyNumberFormat="1" applyFont="1" applyFill="1" applyBorder="1" applyAlignment="1" applyProtection="1">
      <protection locked="0"/>
    </xf>
    <xf numFmtId="49" fontId="36" fillId="0" borderId="0" xfId="0" applyNumberFormat="1" applyFont="1" applyAlignment="1" applyProtection="1">
      <alignment vertical="top" wrapText="1"/>
      <protection locked="0"/>
    </xf>
    <xf numFmtId="0" fontId="40" fillId="0" borderId="0" xfId="0" applyFont="1" applyAlignment="1">
      <alignment horizontal="left" vertical="top"/>
    </xf>
    <xf numFmtId="0" fontId="32" fillId="0" borderId="0" xfId="0" applyFont="1" applyAlignment="1">
      <alignment horizontal="left" vertical="top"/>
    </xf>
    <xf numFmtId="0" fontId="40" fillId="0" borderId="10" xfId="0" applyFont="1" applyBorder="1"/>
    <xf numFmtId="0" fontId="40" fillId="0" borderId="10" xfId="0" applyFont="1" applyBorder="1" applyAlignment="1">
      <alignment horizontal="left" vertical="top"/>
    </xf>
    <xf numFmtId="0" fontId="28" fillId="0" borderId="10" xfId="0" applyFont="1" applyBorder="1" applyAlignment="1">
      <alignment horizontal="right" wrapText="1"/>
    </xf>
    <xf numFmtId="0" fontId="40" fillId="0" borderId="0" xfId="0" applyFont="1"/>
    <xf numFmtId="0" fontId="32" fillId="0" borderId="0" xfId="0" applyFont="1" applyAlignment="1">
      <alignment horizontal="left" vertical="top" wrapText="1"/>
    </xf>
    <xf numFmtId="0" fontId="28" fillId="0" borderId="0" xfId="0" applyFont="1" applyAlignment="1">
      <alignment horizontal="right" wrapText="1"/>
    </xf>
    <xf numFmtId="4" fontId="40" fillId="0" borderId="0" xfId="0" applyNumberFormat="1" applyFont="1"/>
    <xf numFmtId="0" fontId="46" fillId="0" borderId="0" xfId="0" applyFont="1" applyAlignment="1">
      <alignment horizontal="center"/>
    </xf>
    <xf numFmtId="0" fontId="36" fillId="35" borderId="0" xfId="61" applyFont="1" applyFill="1" applyAlignment="1">
      <alignment horizontal="center" wrapText="1"/>
    </xf>
    <xf numFmtId="0" fontId="40" fillId="0" borderId="10" xfId="0" applyFont="1" applyBorder="1" applyAlignment="1">
      <alignment horizontal="center" wrapText="1"/>
    </xf>
    <xf numFmtId="0" fontId="40" fillId="0" borderId="10" xfId="0" applyFont="1" applyBorder="1" applyAlignment="1">
      <alignment horizontal="center"/>
    </xf>
    <xf numFmtId="0" fontId="40" fillId="0" borderId="0" xfId="0" applyFont="1" applyAlignment="1">
      <alignment horizontal="center" wrapText="1"/>
    </xf>
    <xf numFmtId="0" fontId="47" fillId="0" borderId="0" xfId="0" applyFont="1" applyAlignment="1">
      <alignment horizontal="center"/>
    </xf>
    <xf numFmtId="0" fontId="36" fillId="0" borderId="0" xfId="61" applyFont="1" applyAlignment="1">
      <alignment horizontal="center" wrapText="1"/>
    </xf>
    <xf numFmtId="0" fontId="35" fillId="0" borderId="0" xfId="0" applyFont="1" applyAlignment="1">
      <alignment vertical="center" wrapText="1"/>
    </xf>
    <xf numFmtId="0" fontId="34" fillId="0" borderId="0" xfId="0" applyFont="1" applyAlignment="1">
      <alignment vertical="center" wrapText="1"/>
    </xf>
    <xf numFmtId="0" fontId="40" fillId="0" borderId="0" xfId="0" applyFont="1" applyAlignment="1">
      <alignment horizontal="left" vertical="top" wrapText="1"/>
    </xf>
    <xf numFmtId="0" fontId="47" fillId="0" borderId="0" xfId="0" applyFont="1" applyAlignment="1">
      <alignment vertical="top" wrapText="1"/>
    </xf>
    <xf numFmtId="0" fontId="35" fillId="0" borderId="0" xfId="0" applyFont="1" applyAlignment="1">
      <alignment vertical="center"/>
    </xf>
    <xf numFmtId="0" fontId="34" fillId="0" borderId="0" xfId="0" applyFont="1" applyAlignment="1">
      <alignment vertical="center"/>
    </xf>
    <xf numFmtId="4" fontId="35" fillId="0" borderId="0" xfId="0" applyNumberFormat="1" applyFont="1" applyAlignment="1">
      <alignment vertical="center"/>
    </xf>
    <xf numFmtId="0" fontId="35" fillId="0" borderId="0" xfId="0" applyFont="1" applyAlignment="1">
      <alignment vertical="center" wrapText="1" shrinkToFit="1"/>
    </xf>
    <xf numFmtId="14" fontId="34" fillId="0" borderId="0" xfId="0" applyNumberFormat="1" applyFont="1" applyAlignment="1">
      <alignment vertical="center"/>
    </xf>
    <xf numFmtId="1" fontId="35" fillId="0" borderId="0" xfId="0" applyNumberFormat="1" applyFont="1" applyAlignment="1">
      <alignment vertical="center"/>
    </xf>
    <xf numFmtId="2" fontId="35" fillId="0" borderId="0" xfId="0" applyNumberFormat="1" applyFont="1" applyAlignment="1">
      <alignment vertical="center" wrapText="1"/>
    </xf>
    <xf numFmtId="16" fontId="34" fillId="0" borderId="12" xfId="0" applyNumberFormat="1" applyFont="1" applyBorder="1" applyAlignment="1">
      <alignment vertical="center"/>
    </xf>
    <xf numFmtId="16" fontId="35" fillId="0" borderId="13" xfId="0" applyNumberFormat="1" applyFont="1" applyBorder="1" applyAlignment="1">
      <alignment vertical="center"/>
    </xf>
    <xf numFmtId="0" fontId="35" fillId="0" borderId="14" xfId="0" applyFont="1" applyBorder="1" applyAlignment="1">
      <alignment vertical="center"/>
    </xf>
    <xf numFmtId="16" fontId="35" fillId="0" borderId="14" xfId="0" applyNumberFormat="1" applyFont="1" applyBorder="1" applyAlignment="1">
      <alignment vertical="center"/>
    </xf>
    <xf numFmtId="0" fontId="35" fillId="0" borderId="15" xfId="0" applyFont="1" applyBorder="1" applyAlignment="1">
      <alignment vertical="center"/>
    </xf>
    <xf numFmtId="0" fontId="35" fillId="0" borderId="14" xfId="0" applyFont="1" applyBorder="1" applyAlignment="1">
      <alignment vertical="center" wrapText="1"/>
    </xf>
    <xf numFmtId="3" fontId="50" fillId="36" borderId="16" xfId="0" applyNumberFormat="1" applyFont="1" applyFill="1" applyBorder="1" applyAlignment="1" applyProtection="1">
      <alignment horizontal="center" vertical="top"/>
      <protection locked="0"/>
    </xf>
    <xf numFmtId="3" fontId="50" fillId="36" borderId="16" xfId="0" applyNumberFormat="1" applyFont="1" applyFill="1" applyBorder="1" applyAlignment="1" applyProtection="1">
      <alignment horizontal="center" vertical="top" wrapText="1"/>
      <protection locked="0"/>
    </xf>
    <xf numFmtId="3" fontId="50" fillId="36" borderId="16" xfId="0" applyNumberFormat="1" applyFont="1" applyFill="1" applyBorder="1" applyAlignment="1" applyProtection="1">
      <alignment horizontal="center"/>
      <protection locked="0"/>
    </xf>
    <xf numFmtId="4" fontId="50" fillId="36" borderId="16" xfId="0" applyNumberFormat="1" applyFont="1" applyFill="1" applyBorder="1" applyAlignment="1" applyProtection="1">
      <alignment horizontal="center"/>
      <protection locked="0"/>
    </xf>
    <xf numFmtId="4" fontId="50" fillId="36" borderId="16" xfId="0" applyNumberFormat="1" applyFont="1" applyFill="1" applyBorder="1" applyAlignment="1" applyProtection="1">
      <alignment horizontal="center" wrapText="1"/>
      <protection locked="0"/>
    </xf>
    <xf numFmtId="3" fontId="50" fillId="36" borderId="17" xfId="0" applyNumberFormat="1" applyFont="1" applyFill="1" applyBorder="1" applyAlignment="1" applyProtection="1">
      <alignment horizontal="center" vertical="top"/>
      <protection locked="0"/>
    </xf>
    <xf numFmtId="3" fontId="50" fillId="36" borderId="17" xfId="0" applyNumberFormat="1" applyFont="1" applyFill="1" applyBorder="1" applyAlignment="1" applyProtection="1">
      <alignment horizontal="center" vertical="top" wrapText="1"/>
      <protection locked="0"/>
    </xf>
    <xf numFmtId="3" fontId="50" fillId="36" borderId="17" xfId="0" applyNumberFormat="1" applyFont="1" applyFill="1" applyBorder="1" applyAlignment="1" applyProtection="1">
      <alignment horizontal="center"/>
      <protection locked="0"/>
    </xf>
    <xf numFmtId="4" fontId="50" fillId="36" borderId="17" xfId="0" applyNumberFormat="1" applyFont="1" applyFill="1" applyBorder="1" applyAlignment="1" applyProtection="1">
      <alignment horizontal="center"/>
      <protection locked="0"/>
    </xf>
    <xf numFmtId="4" fontId="50" fillId="36" borderId="17" xfId="0" applyNumberFormat="1" applyFont="1" applyFill="1" applyBorder="1" applyAlignment="1" applyProtection="1">
      <alignment horizontal="center" wrapText="1"/>
      <protection locked="0"/>
    </xf>
    <xf numFmtId="2" fontId="36" fillId="0" borderId="0" xfId="0" applyNumberFormat="1" applyFont="1"/>
    <xf numFmtId="0" fontId="2" fillId="0" borderId="0" xfId="0" applyFont="1"/>
    <xf numFmtId="4" fontId="42" fillId="0" borderId="0" xfId="86" applyNumberFormat="1" applyFont="1" applyFill="1" applyBorder="1" applyAlignment="1" applyProtection="1">
      <protection locked="0"/>
    </xf>
    <xf numFmtId="0" fontId="36" fillId="0" borderId="0" xfId="61" applyFont="1" applyAlignment="1">
      <alignment horizontal="right" vertical="top" wrapText="1"/>
    </xf>
    <xf numFmtId="0" fontId="34" fillId="0" borderId="12" xfId="0" applyFont="1" applyBorder="1" applyAlignment="1">
      <alignment vertical="center"/>
    </xf>
    <xf numFmtId="0" fontId="35" fillId="0" borderId="13" xfId="0" applyFont="1" applyBorder="1" applyAlignment="1">
      <alignment vertical="center"/>
    </xf>
    <xf numFmtId="0" fontId="32" fillId="0" borderId="0" xfId="0" applyFont="1" applyAlignment="1">
      <alignment horizontal="center"/>
    </xf>
    <xf numFmtId="0" fontId="34" fillId="0" borderId="19" xfId="0" applyFont="1" applyBorder="1" applyAlignment="1">
      <alignment vertical="center"/>
    </xf>
    <xf numFmtId="0" fontId="35" fillId="0" borderId="20" xfId="0" applyFont="1" applyBorder="1" applyAlignment="1">
      <alignment vertical="center"/>
    </xf>
    <xf numFmtId="3" fontId="50" fillId="36" borderId="0" xfId="0" applyNumberFormat="1" applyFont="1" applyFill="1" applyAlignment="1" applyProtection="1">
      <alignment horizontal="center" vertical="top"/>
      <protection locked="0"/>
    </xf>
    <xf numFmtId="3" fontId="50" fillId="36" borderId="0" xfId="0" applyNumberFormat="1" applyFont="1" applyFill="1" applyAlignment="1" applyProtection="1">
      <alignment horizontal="center" vertical="top" wrapText="1"/>
      <protection locked="0"/>
    </xf>
    <xf numFmtId="3" fontId="50" fillId="36" borderId="0" xfId="0" applyNumberFormat="1" applyFont="1" applyFill="1" applyAlignment="1" applyProtection="1">
      <alignment horizontal="center"/>
      <protection locked="0"/>
    </xf>
    <xf numFmtId="4" fontId="50" fillId="36" borderId="0" xfId="0" applyNumberFormat="1" applyFont="1" applyFill="1" applyAlignment="1" applyProtection="1">
      <alignment horizontal="center"/>
      <protection locked="0"/>
    </xf>
    <xf numFmtId="4" fontId="50" fillId="36" borderId="0" xfId="0" applyNumberFormat="1" applyFont="1" applyFill="1" applyAlignment="1" applyProtection="1">
      <alignment horizontal="center" wrapText="1"/>
      <protection locked="0"/>
    </xf>
    <xf numFmtId="0" fontId="15" fillId="0" borderId="0" xfId="63" applyAlignment="1">
      <alignment horizontal="center" vertical="top"/>
    </xf>
    <xf numFmtId="0" fontId="2" fillId="0" borderId="0" xfId="62" applyFont="1" applyAlignment="1">
      <alignment horizontal="center" vertical="top"/>
    </xf>
    <xf numFmtId="0" fontId="28" fillId="0" borderId="0" xfId="64" applyFont="1" applyAlignment="1">
      <alignment horizontal="center" vertical="top"/>
    </xf>
    <xf numFmtId="0" fontId="32" fillId="0" borderId="0" xfId="64" applyFont="1" applyAlignment="1">
      <alignment horizontal="center" vertical="top"/>
    </xf>
    <xf numFmtId="0" fontId="0" fillId="0" borderId="0" xfId="0" applyAlignment="1">
      <alignment horizontal="center" vertical="top"/>
    </xf>
    <xf numFmtId="0" fontId="48" fillId="0" borderId="16" xfId="0" applyFont="1" applyBorder="1"/>
    <xf numFmtId="0" fontId="2" fillId="0" borderId="21" xfId="62" applyFont="1" applyBorder="1" applyAlignment="1">
      <alignment horizontal="center" vertical="top"/>
    </xf>
    <xf numFmtId="0" fontId="1" fillId="0" borderId="21" xfId="62" applyBorder="1"/>
    <xf numFmtId="167" fontId="26" fillId="0" borderId="21" xfId="64" applyNumberFormat="1" applyFont="1" applyBorder="1" applyAlignment="1">
      <alignment horizontal="center" vertical="top"/>
    </xf>
    <xf numFmtId="167" fontId="26" fillId="0" borderId="21" xfId="64" applyNumberFormat="1" applyFont="1" applyBorder="1" applyAlignment="1">
      <alignment horizontal="left"/>
    </xf>
    <xf numFmtId="0" fontId="27" fillId="0" borderId="21" xfId="62" applyFont="1" applyBorder="1"/>
    <xf numFmtId="0" fontId="2" fillId="0" borderId="21" xfId="62" applyFont="1" applyBorder="1"/>
    <xf numFmtId="0" fontId="27" fillId="0" borderId="21" xfId="62" applyFont="1" applyBorder="1" applyAlignment="1">
      <alignment horizontal="center" vertical="top"/>
    </xf>
    <xf numFmtId="0" fontId="1" fillId="0" borderId="21" xfId="62" applyBorder="1" applyAlignment="1">
      <alignment horizontal="center" vertical="top"/>
    </xf>
    <xf numFmtId="0" fontId="32" fillId="0" borderId="21" xfId="64" applyFont="1" applyBorder="1" applyAlignment="1">
      <alignment vertical="top" wrapText="1"/>
    </xf>
    <xf numFmtId="0" fontId="32" fillId="0" borderId="21" xfId="64" applyFont="1" applyBorder="1" applyAlignment="1">
      <alignment horizontal="center" vertical="top"/>
    </xf>
    <xf numFmtId="0" fontId="32" fillId="0" borderId="21" xfId="64" applyFont="1" applyBorder="1" applyAlignment="1">
      <alignment horizontal="center" vertical="top" wrapText="1"/>
    </xf>
    <xf numFmtId="0" fontId="28" fillId="0" borderId="21" xfId="64" applyFont="1" applyBorder="1" applyAlignment="1">
      <alignment horizontal="left" vertical="top"/>
    </xf>
    <xf numFmtId="0" fontId="28" fillId="0" borderId="21" xfId="62" applyFont="1" applyBorder="1"/>
    <xf numFmtId="0" fontId="36" fillId="0" borderId="21" xfId="0" applyFont="1" applyBorder="1"/>
    <xf numFmtId="0" fontId="0" fillId="0" borderId="21" xfId="0" applyBorder="1"/>
    <xf numFmtId="0" fontId="0" fillId="0" borderId="21" xfId="0" applyBorder="1" applyAlignment="1">
      <alignment horizontal="center" vertical="top"/>
    </xf>
    <xf numFmtId="0" fontId="52" fillId="0" borderId="0" xfId="0" applyFont="1" applyAlignment="1">
      <alignment horizontal="right" wrapText="1"/>
    </xf>
    <xf numFmtId="3" fontId="50" fillId="36" borderId="22" xfId="0" applyNumberFormat="1" applyFont="1" applyFill="1" applyBorder="1" applyAlignment="1" applyProtection="1">
      <alignment horizontal="center" vertical="top"/>
      <protection locked="0"/>
    </xf>
    <xf numFmtId="4" fontId="50" fillId="36" borderId="23" xfId="0" applyNumberFormat="1" applyFont="1" applyFill="1" applyBorder="1" applyAlignment="1" applyProtection="1">
      <alignment horizontal="center" wrapText="1"/>
      <protection locked="0"/>
    </xf>
    <xf numFmtId="3" fontId="50" fillId="36" borderId="24" xfId="0" applyNumberFormat="1" applyFont="1" applyFill="1" applyBorder="1" applyAlignment="1" applyProtection="1">
      <alignment horizontal="center" vertical="top"/>
      <protection locked="0"/>
    </xf>
    <xf numFmtId="0" fontId="48" fillId="0" borderId="25" xfId="0" applyFont="1" applyBorder="1"/>
    <xf numFmtId="14" fontId="32" fillId="0" borderId="0" xfId="0" applyNumberFormat="1" applyFont="1" applyAlignment="1">
      <alignment horizontal="left" vertical="top"/>
    </xf>
    <xf numFmtId="0" fontId="53" fillId="0" borderId="0" xfId="0" applyFont="1" applyAlignment="1">
      <alignment horizontal="left" vertical="top"/>
    </xf>
    <xf numFmtId="4" fontId="54" fillId="0" borderId="0" xfId="0" applyNumberFormat="1" applyFont="1" applyProtection="1">
      <protection locked="0"/>
    </xf>
    <xf numFmtId="0" fontId="32" fillId="0" borderId="0" xfId="0" applyFont="1" applyAlignment="1">
      <alignment horizontal="right" vertical="top" wrapText="1"/>
    </xf>
    <xf numFmtId="49" fontId="53" fillId="0" borderId="0" xfId="0" applyNumberFormat="1" applyFont="1" applyAlignment="1" applyProtection="1">
      <alignment vertical="top" wrapText="1"/>
      <protection locked="0"/>
    </xf>
    <xf numFmtId="4" fontId="53" fillId="0" borderId="0" xfId="86" applyNumberFormat="1" applyFont="1" applyFill="1" applyBorder="1" applyAlignment="1" applyProtection="1">
      <protection locked="0"/>
    </xf>
    <xf numFmtId="3" fontId="55" fillId="0" borderId="0" xfId="0" applyNumberFormat="1" applyFont="1" applyAlignment="1" applyProtection="1">
      <alignment vertical="top"/>
      <protection locked="0"/>
    </xf>
    <xf numFmtId="3" fontId="56" fillId="0" borderId="0" xfId="0" applyNumberFormat="1" applyFont="1" applyAlignment="1" applyProtection="1">
      <alignment horizontal="center"/>
      <protection locked="0"/>
    </xf>
    <xf numFmtId="4" fontId="56" fillId="0" borderId="0" xfId="0" applyNumberFormat="1" applyFont="1" applyProtection="1">
      <protection locked="0"/>
    </xf>
    <xf numFmtId="3" fontId="53" fillId="0" borderId="0" xfId="0" applyNumberFormat="1" applyFont="1" applyAlignment="1" applyProtection="1">
      <alignment horizontal="center"/>
      <protection locked="0"/>
    </xf>
    <xf numFmtId="0" fontId="40" fillId="0" borderId="0" xfId="0" applyFont="1" applyAlignment="1">
      <alignment horizontal="center"/>
    </xf>
    <xf numFmtId="0" fontId="32" fillId="0" borderId="16" xfId="0" applyFont="1" applyBorder="1"/>
    <xf numFmtId="0" fontId="32" fillId="0" borderId="0" xfId="0" applyFont="1"/>
    <xf numFmtId="9" fontId="36" fillId="0" borderId="0" xfId="66" applyFont="1" applyBorder="1" applyAlignment="1">
      <alignment horizontal="right" wrapText="1"/>
    </xf>
    <xf numFmtId="171" fontId="40" fillId="0" borderId="10" xfId="0" applyNumberFormat="1" applyFont="1" applyBorder="1"/>
    <xf numFmtId="14" fontId="34" fillId="0" borderId="12" xfId="0" applyNumberFormat="1" applyFont="1" applyBorder="1" applyAlignment="1">
      <alignment vertical="center"/>
    </xf>
    <xf numFmtId="0" fontId="36" fillId="0" borderId="13" xfId="61" applyFont="1" applyBorder="1" applyAlignment="1">
      <alignment horizontal="left" vertical="center" wrapText="1"/>
    </xf>
    <xf numFmtId="0" fontId="36" fillId="0" borderId="14" xfId="61" applyFont="1" applyBorder="1" applyAlignment="1">
      <alignment horizontal="left" vertical="center" wrapText="1"/>
    </xf>
    <xf numFmtId="0" fontId="34" fillId="0" borderId="20" xfId="0" applyFont="1" applyBorder="1" applyAlignment="1">
      <alignment vertical="center"/>
    </xf>
    <xf numFmtId="170" fontId="36" fillId="0" borderId="0" xfId="84" applyNumberFormat="1" applyFont="1" applyBorder="1" applyAlignment="1">
      <alignment horizontal="right" wrapText="1"/>
    </xf>
    <xf numFmtId="170" fontId="40" fillId="0" borderId="10" xfId="84" applyNumberFormat="1" applyFont="1" applyFill="1" applyBorder="1"/>
    <xf numFmtId="170" fontId="36" fillId="0" borderId="0" xfId="61" applyNumberFormat="1" applyFont="1" applyAlignment="1">
      <alignment horizontal="right" wrapText="1"/>
    </xf>
    <xf numFmtId="170" fontId="36" fillId="0" borderId="0" xfId="61" applyNumberFormat="1" applyFont="1" applyAlignment="1">
      <alignment wrapText="1"/>
    </xf>
    <xf numFmtId="170" fontId="48" fillId="0" borderId="0" xfId="0" applyNumberFormat="1" applyFont="1"/>
    <xf numFmtId="170" fontId="28" fillId="0" borderId="10" xfId="84" applyNumberFormat="1" applyFont="1" applyBorder="1" applyAlignment="1">
      <alignment wrapText="1"/>
    </xf>
    <xf numFmtId="170" fontId="40" fillId="0" borderId="10" xfId="0" applyNumberFormat="1" applyFont="1" applyBorder="1"/>
    <xf numFmtId="170" fontId="44" fillId="0" borderId="0" xfId="86" applyNumberFormat="1" applyFont="1" applyBorder="1" applyAlignment="1" applyProtection="1">
      <alignment wrapText="1"/>
      <protection locked="0"/>
    </xf>
    <xf numFmtId="170" fontId="44" fillId="0" borderId="0" xfId="86" applyNumberFormat="1" applyFont="1" applyBorder="1" applyAlignment="1" applyProtection="1">
      <alignment wrapText="1"/>
    </xf>
    <xf numFmtId="170" fontId="42" fillId="0" borderId="0" xfId="86" applyNumberFormat="1" applyFont="1" applyBorder="1" applyAlignment="1" applyProtection="1">
      <alignment wrapText="1"/>
      <protection locked="0"/>
    </xf>
    <xf numFmtId="170" fontId="42" fillId="0" borderId="0" xfId="86" applyNumberFormat="1" applyFont="1" applyBorder="1" applyAlignment="1" applyProtection="1">
      <alignment wrapText="1"/>
    </xf>
    <xf numFmtId="170" fontId="42" fillId="0" borderId="0" xfId="86" applyNumberFormat="1" applyFont="1" applyFill="1" applyBorder="1" applyAlignment="1" applyProtection="1">
      <alignment wrapText="1"/>
      <protection locked="0"/>
    </xf>
    <xf numFmtId="170" fontId="36" fillId="0" borderId="0" xfId="0" applyNumberFormat="1" applyFont="1" applyAlignment="1" applyProtection="1">
      <alignment wrapText="1"/>
      <protection locked="0"/>
    </xf>
    <xf numFmtId="170" fontId="36" fillId="0" borderId="0" xfId="86" applyNumberFormat="1" applyFont="1" applyFill="1" applyBorder="1" applyAlignment="1" applyProtection="1">
      <alignment wrapText="1"/>
    </xf>
    <xf numFmtId="170" fontId="45" fillId="0" borderId="0" xfId="86" applyNumberFormat="1" applyFont="1" applyFill="1" applyBorder="1" applyAlignment="1" applyProtection="1">
      <alignment wrapText="1"/>
    </xf>
    <xf numFmtId="170" fontId="28" fillId="0" borderId="11" xfId="0" applyNumberFormat="1" applyFont="1" applyBorder="1" applyAlignment="1">
      <alignment horizontal="right"/>
    </xf>
    <xf numFmtId="170" fontId="36" fillId="0" borderId="10" xfId="0" applyNumberFormat="1" applyFont="1" applyBorder="1" applyAlignment="1">
      <alignment horizontal="center"/>
    </xf>
    <xf numFmtId="170" fontId="35" fillId="0" borderId="26" xfId="84" applyNumberFormat="1" applyFont="1" applyBorder="1" applyAlignment="1">
      <alignment vertical="center"/>
    </xf>
    <xf numFmtId="170" fontId="35" fillId="0" borderId="27" xfId="84" applyNumberFormat="1" applyFont="1" applyBorder="1" applyAlignment="1">
      <alignment vertical="center"/>
    </xf>
    <xf numFmtId="170" fontId="35" fillId="0" borderId="28" xfId="84" applyNumberFormat="1" applyFont="1" applyBorder="1" applyAlignment="1">
      <alignment vertical="center"/>
    </xf>
    <xf numFmtId="170" fontId="34" fillId="0" borderId="18" xfId="84" applyNumberFormat="1" applyFont="1" applyFill="1" applyBorder="1" applyAlignment="1">
      <alignment vertical="center"/>
    </xf>
    <xf numFmtId="170" fontId="35" fillId="0" borderId="26" xfId="84" applyNumberFormat="1" applyFont="1" applyFill="1" applyBorder="1" applyAlignment="1">
      <alignment vertical="center"/>
    </xf>
    <xf numFmtId="170" fontId="35" fillId="0" borderId="27" xfId="84" applyNumberFormat="1" applyFont="1" applyFill="1" applyBorder="1" applyAlignment="1">
      <alignment vertical="center"/>
    </xf>
    <xf numFmtId="170" fontId="34" fillId="0" borderId="19" xfId="84" applyNumberFormat="1" applyFont="1" applyFill="1" applyBorder="1" applyAlignment="1">
      <alignment vertical="center"/>
    </xf>
    <xf numFmtId="170" fontId="34" fillId="0" borderId="29" xfId="84" applyNumberFormat="1" applyFont="1" applyFill="1" applyBorder="1" applyAlignment="1">
      <alignment vertical="center"/>
    </xf>
    <xf numFmtId="14" fontId="36" fillId="0" borderId="0" xfId="0" applyNumberFormat="1" applyFont="1" applyAlignment="1">
      <alignment horizontal="left" vertical="top"/>
    </xf>
    <xf numFmtId="170" fontId="36" fillId="0" borderId="0" xfId="0" applyNumberFormat="1" applyFont="1" applyAlignment="1">
      <alignment horizontal="center"/>
    </xf>
    <xf numFmtId="170" fontId="28" fillId="0" borderId="0" xfId="0" applyNumberFormat="1" applyFont="1" applyAlignment="1">
      <alignment horizontal="right"/>
    </xf>
    <xf numFmtId="14" fontId="36" fillId="0" borderId="0" xfId="61" applyNumberFormat="1" applyFont="1" applyAlignment="1">
      <alignment horizontal="left" vertical="top" wrapText="1"/>
    </xf>
    <xf numFmtId="16" fontId="28" fillId="0" borderId="0" xfId="61" applyNumberFormat="1" applyFont="1" applyAlignment="1">
      <alignment horizontal="left" vertical="top" wrapText="1"/>
    </xf>
    <xf numFmtId="170" fontId="34" fillId="0" borderId="18" xfId="0" applyNumberFormat="1" applyFont="1" applyBorder="1" applyAlignment="1">
      <alignment vertical="center"/>
    </xf>
    <xf numFmtId="0" fontId="15" fillId="0" borderId="0" xfId="61" applyFont="1" applyAlignment="1">
      <alignment horizontal="left" vertical="top" wrapText="1"/>
    </xf>
    <xf numFmtId="170" fontId="35" fillId="0" borderId="28" xfId="84" applyNumberFormat="1" applyFont="1" applyFill="1" applyBorder="1" applyAlignment="1">
      <alignment vertical="center"/>
    </xf>
    <xf numFmtId="170" fontId="32" fillId="0" borderId="0" xfId="84" applyNumberFormat="1" applyFont="1" applyFill="1"/>
    <xf numFmtId="2" fontId="32" fillId="0" borderId="0" xfId="0" applyNumberFormat="1" applyFont="1"/>
    <xf numFmtId="170" fontId="32" fillId="0" borderId="0" xfId="0" applyNumberFormat="1" applyFont="1"/>
    <xf numFmtId="170" fontId="36" fillId="0" borderId="0" xfId="0" applyNumberFormat="1" applyFont="1"/>
    <xf numFmtId="170" fontId="40" fillId="0" borderId="0" xfId="0" applyNumberFormat="1" applyFont="1" applyAlignment="1">
      <alignment vertical="top" wrapText="1"/>
    </xf>
    <xf numFmtId="170" fontId="45" fillId="0" borderId="0" xfId="0" applyNumberFormat="1" applyFont="1" applyAlignment="1" applyProtection="1">
      <alignment wrapText="1"/>
      <protection locked="0"/>
    </xf>
    <xf numFmtId="167" fontId="26" fillId="0" borderId="21" xfId="64" applyNumberFormat="1" applyFont="1" applyBorder="1" applyAlignment="1">
      <alignment horizontal="left" wrapText="1"/>
    </xf>
    <xf numFmtId="3" fontId="28" fillId="36" borderId="17" xfId="0" applyNumberFormat="1" applyFont="1" applyFill="1" applyBorder="1" applyAlignment="1" applyProtection="1">
      <alignment horizontal="center" vertical="top"/>
      <protection locked="0"/>
    </xf>
    <xf numFmtId="3" fontId="28" fillId="36" borderId="17" xfId="0" applyNumberFormat="1" applyFont="1" applyFill="1" applyBorder="1" applyAlignment="1" applyProtection="1">
      <alignment horizontal="center" vertical="top" wrapText="1"/>
      <protection locked="0"/>
    </xf>
    <xf numFmtId="3" fontId="28" fillId="36" borderId="17" xfId="0" applyNumberFormat="1" applyFont="1" applyFill="1" applyBorder="1" applyAlignment="1" applyProtection="1">
      <alignment horizontal="center"/>
      <protection locked="0"/>
    </xf>
    <xf numFmtId="4" fontId="28" fillId="36" borderId="17" xfId="0" applyNumberFormat="1" applyFont="1" applyFill="1" applyBorder="1" applyAlignment="1" applyProtection="1">
      <alignment horizontal="center"/>
      <protection locked="0"/>
    </xf>
    <xf numFmtId="4" fontId="28" fillId="36" borderId="17" xfId="0" applyNumberFormat="1" applyFont="1" applyFill="1" applyBorder="1" applyAlignment="1" applyProtection="1">
      <alignment horizontal="center" wrapText="1"/>
      <protection locked="0"/>
    </xf>
    <xf numFmtId="3" fontId="28" fillId="36" borderId="16" xfId="0" applyNumberFormat="1" applyFont="1" applyFill="1" applyBorder="1" applyAlignment="1" applyProtection="1">
      <alignment horizontal="center" vertical="top"/>
      <protection locked="0"/>
    </xf>
    <xf numFmtId="3" fontId="28" fillId="36" borderId="16" xfId="0" applyNumberFormat="1" applyFont="1" applyFill="1" applyBorder="1" applyAlignment="1" applyProtection="1">
      <alignment horizontal="center" vertical="top" wrapText="1"/>
      <protection locked="0"/>
    </xf>
    <xf numFmtId="3" fontId="28" fillId="36" borderId="16" xfId="0" applyNumberFormat="1" applyFont="1" applyFill="1" applyBorder="1" applyAlignment="1" applyProtection="1">
      <alignment horizontal="center"/>
      <protection locked="0"/>
    </xf>
    <xf numFmtId="4" fontId="28" fillId="36" borderId="16" xfId="0" applyNumberFormat="1" applyFont="1" applyFill="1" applyBorder="1" applyAlignment="1" applyProtection="1">
      <alignment horizontal="center"/>
      <protection locked="0"/>
    </xf>
    <xf numFmtId="4" fontId="28" fillId="36" borderId="16" xfId="0" applyNumberFormat="1" applyFont="1" applyFill="1" applyBorder="1" applyAlignment="1" applyProtection="1">
      <alignment horizontal="center" wrapText="1"/>
      <protection locked="0"/>
    </xf>
    <xf numFmtId="170" fontId="28" fillId="0" borderId="10" xfId="0" applyNumberFormat="1" applyFont="1" applyBorder="1" applyAlignment="1">
      <alignment horizontal="right"/>
    </xf>
    <xf numFmtId="3" fontId="28" fillId="36" borderId="22" xfId="0" applyNumberFormat="1" applyFont="1" applyFill="1" applyBorder="1" applyAlignment="1" applyProtection="1">
      <alignment horizontal="center" vertical="top"/>
      <protection locked="0"/>
    </xf>
    <xf numFmtId="3" fontId="28" fillId="36" borderId="24" xfId="0" applyNumberFormat="1" applyFont="1" applyFill="1" applyBorder="1" applyAlignment="1" applyProtection="1">
      <alignment horizontal="center" vertical="top"/>
      <protection locked="0"/>
    </xf>
    <xf numFmtId="0" fontId="36" fillId="0" borderId="0" xfId="61" applyFont="1" applyAlignment="1">
      <alignment horizontal="center" vertical="top" wrapText="1"/>
    </xf>
    <xf numFmtId="0" fontId="36" fillId="0" borderId="30" xfId="61" applyFont="1" applyBorder="1" applyAlignment="1">
      <alignment horizontal="left" vertical="top" wrapText="1"/>
    </xf>
    <xf numFmtId="0" fontId="32" fillId="0" borderId="30" xfId="0" applyFont="1" applyBorder="1" applyAlignment="1">
      <alignment horizontal="center"/>
    </xf>
    <xf numFmtId="2" fontId="36" fillId="0" borderId="30" xfId="61" applyNumberFormat="1" applyFont="1" applyBorder="1" applyAlignment="1">
      <alignment horizontal="right" wrapText="1"/>
    </xf>
    <xf numFmtId="2" fontId="36" fillId="0" borderId="30" xfId="61" applyNumberFormat="1" applyFont="1" applyBorder="1" applyAlignment="1">
      <alignment wrapText="1"/>
    </xf>
    <xf numFmtId="4" fontId="36" fillId="0" borderId="30" xfId="61" applyNumberFormat="1" applyFont="1" applyBorder="1" applyAlignment="1">
      <alignment horizontal="right" wrapText="1"/>
    </xf>
    <xf numFmtId="0" fontId="36" fillId="0" borderId="31" xfId="0" applyFont="1" applyBorder="1"/>
    <xf numFmtId="0" fontId="28" fillId="0" borderId="31" xfId="0" applyFont="1" applyBorder="1"/>
    <xf numFmtId="0" fontId="36" fillId="0" borderId="31" xfId="0" applyFont="1" applyBorder="1" applyAlignment="1">
      <alignment horizontal="center"/>
    </xf>
    <xf numFmtId="170" fontId="28" fillId="0" borderId="31" xfId="0" applyNumberFormat="1" applyFont="1" applyBorder="1" applyAlignment="1">
      <alignment horizontal="right"/>
    </xf>
    <xf numFmtId="0" fontId="53" fillId="0" borderId="0" xfId="0" applyFont="1"/>
    <xf numFmtId="0" fontId="57" fillId="0" borderId="0" xfId="0" applyFont="1" applyAlignment="1">
      <alignment horizontal="left"/>
    </xf>
    <xf numFmtId="16" fontId="35" fillId="0" borderId="15" xfId="0" applyNumberFormat="1" applyFont="1" applyBorder="1" applyAlignment="1">
      <alignment vertical="center"/>
    </xf>
    <xf numFmtId="0" fontId="36" fillId="0" borderId="15" xfId="61" applyFont="1" applyBorder="1" applyAlignment="1">
      <alignment horizontal="left" vertical="center" wrapText="1"/>
    </xf>
    <xf numFmtId="4" fontId="15" fillId="0" borderId="0" xfId="61" applyNumberFormat="1" applyFont="1" applyAlignment="1">
      <alignment horizontal="right" wrapText="1"/>
    </xf>
    <xf numFmtId="4" fontId="36" fillId="0" borderId="0" xfId="0" applyNumberFormat="1" applyFont="1" applyAlignment="1">
      <alignment horizontal="right" wrapText="1"/>
    </xf>
    <xf numFmtId="0" fontId="15" fillId="0" borderId="0" xfId="0" applyFont="1" applyAlignment="1">
      <alignment horizontal="center"/>
    </xf>
    <xf numFmtId="170" fontId="58" fillId="0" borderId="10" xfId="0" applyNumberFormat="1" applyFont="1" applyBorder="1"/>
    <xf numFmtId="170" fontId="35" fillId="0" borderId="0" xfId="0" applyNumberFormat="1" applyFont="1" applyAlignment="1">
      <alignment vertical="center"/>
    </xf>
    <xf numFmtId="170" fontId="40" fillId="0" borderId="0" xfId="84" applyNumberFormat="1" applyFont="1" applyFill="1" applyBorder="1"/>
    <xf numFmtId="0" fontId="28" fillId="0" borderId="0" xfId="61" applyFont="1" applyAlignment="1">
      <alignment horizontal="left" vertical="top" wrapText="1"/>
    </xf>
  </cellXfs>
  <cellStyles count="10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71" builtinId="29" customBuiltin="1"/>
    <cellStyle name="Accent1 - 20%" xfId="19" xr:uid="{00000000-0005-0000-0000-000012000000}"/>
    <cellStyle name="Accent1 - 40%" xfId="20" xr:uid="{00000000-0005-0000-0000-000013000000}"/>
    <cellStyle name="Accent1 - 60%" xfId="21" xr:uid="{00000000-0005-0000-0000-000014000000}"/>
    <cellStyle name="Accent2" xfId="72" builtinId="33" customBuiltin="1"/>
    <cellStyle name="Accent2 - 20%" xfId="22" xr:uid="{00000000-0005-0000-0000-000015000000}"/>
    <cellStyle name="Accent2 - 40%" xfId="23" xr:uid="{00000000-0005-0000-0000-000016000000}"/>
    <cellStyle name="Accent2 - 60%" xfId="24" xr:uid="{00000000-0005-0000-0000-000017000000}"/>
    <cellStyle name="Accent3" xfId="73" builtinId="37" customBuiltin="1"/>
    <cellStyle name="Accent3 - 20%" xfId="25" xr:uid="{00000000-0005-0000-0000-000018000000}"/>
    <cellStyle name="Accent3 - 40%" xfId="26" xr:uid="{00000000-0005-0000-0000-000019000000}"/>
    <cellStyle name="Accent3 - 60%" xfId="27" xr:uid="{00000000-0005-0000-0000-00001A000000}"/>
    <cellStyle name="Accent4" xfId="74" builtinId="41" customBuiltin="1"/>
    <cellStyle name="Accent4 - 20%" xfId="28" xr:uid="{00000000-0005-0000-0000-00001B000000}"/>
    <cellStyle name="Accent4 - 40%" xfId="29" xr:uid="{00000000-0005-0000-0000-00001C000000}"/>
    <cellStyle name="Accent4 - 60%" xfId="30" xr:uid="{00000000-0005-0000-0000-00001D000000}"/>
    <cellStyle name="Accent5" xfId="75" builtinId="45" customBuiltin="1"/>
    <cellStyle name="Accent5 - 20%" xfId="31" xr:uid="{00000000-0005-0000-0000-00001E000000}"/>
    <cellStyle name="Accent5 - 40%" xfId="32" xr:uid="{00000000-0005-0000-0000-00001F000000}"/>
    <cellStyle name="Accent5 - 60%" xfId="33" xr:uid="{00000000-0005-0000-0000-000020000000}"/>
    <cellStyle name="Accent6" xfId="76" builtinId="49" customBuiltin="1"/>
    <cellStyle name="Accent6 - 20%" xfId="34" xr:uid="{00000000-0005-0000-0000-000021000000}"/>
    <cellStyle name="Accent6 - 40%" xfId="35" xr:uid="{00000000-0005-0000-0000-000022000000}"/>
    <cellStyle name="Accent6 - 60%" xfId="36" xr:uid="{00000000-0005-0000-0000-000023000000}"/>
    <cellStyle name="Bad" xfId="83" builtinId="27" customBuiltin="1"/>
    <cellStyle name="Calculation" xfId="79" builtinId="22" customBuiltin="1"/>
    <cellStyle name="Check Cell" xfId="78" builtinId="23" customBuiltin="1"/>
    <cellStyle name="Comma" xfId="86" builtinId="3"/>
    <cellStyle name="Currency" xfId="84" builtinId="4"/>
    <cellStyle name="Emphasis 1" xfId="38" xr:uid="{00000000-0005-0000-0000-000025000000}"/>
    <cellStyle name="Emphasis 2" xfId="39" xr:uid="{00000000-0005-0000-0000-000026000000}"/>
    <cellStyle name="Emphasis 3" xfId="40" xr:uid="{00000000-0005-0000-0000-000027000000}"/>
    <cellStyle name="Excel Built-in Normal" xfId="41" xr:uid="{00000000-0005-0000-0000-000028000000}"/>
    <cellStyle name="Explanatory Text" xfId="70" builtinId="53" customBuiltin="1"/>
    <cellStyle name="Good" xfId="37" builtinId="26" customBuiltin="1"/>
    <cellStyle name="Heading" xfId="42" xr:uid="{00000000-0005-0000-0000-000029000000}"/>
    <cellStyle name="Heading 1" xfId="46" builtinId="16" customBuiltin="1"/>
    <cellStyle name="Heading 2" xfId="47" builtinId="17" customBuiltin="1"/>
    <cellStyle name="Heading 3" xfId="48" builtinId="18" customBuiltin="1"/>
    <cellStyle name="Heading 4" xfId="49" builtinId="19" customBuiltin="1"/>
    <cellStyle name="Heading1" xfId="43" xr:uid="{00000000-0005-0000-0000-00002A000000}"/>
    <cellStyle name="Input" xfId="94" builtinId="20" customBuiltin="1"/>
    <cellStyle name="Linked Cell" xfId="77" builtinId="24" customBuiltin="1"/>
    <cellStyle name="Navadno 10" xfId="50" xr:uid="{00000000-0005-0000-0000-000032000000}"/>
    <cellStyle name="Navadno 10 2 2 2" xfId="51" xr:uid="{00000000-0005-0000-0000-000033000000}"/>
    <cellStyle name="Navadno 2" xfId="52" xr:uid="{00000000-0005-0000-0000-000034000000}"/>
    <cellStyle name="Navadno 2 10" xfId="53" xr:uid="{00000000-0005-0000-0000-000035000000}"/>
    <cellStyle name="Navadno 2 10 2" xfId="98" xr:uid="{2142DE74-CA47-4CFD-AB89-CB379D8721E8}"/>
    <cellStyle name="Navadno 2 2" xfId="54" xr:uid="{00000000-0005-0000-0000-000036000000}"/>
    <cellStyle name="Navadno 2 2 2" xfId="55" xr:uid="{00000000-0005-0000-0000-000037000000}"/>
    <cellStyle name="Navadno 2 3" xfId="56" xr:uid="{00000000-0005-0000-0000-000038000000}"/>
    <cellStyle name="Navadno 2 3 2" xfId="99" xr:uid="{D5F1E173-8E3D-48F1-9C4C-15F9E0803D1C}"/>
    <cellStyle name="Navadno 2 5" xfId="57" xr:uid="{00000000-0005-0000-0000-000039000000}"/>
    <cellStyle name="Navadno 2_popis del met kanal (2)" xfId="58" xr:uid="{00000000-0005-0000-0000-00003A000000}"/>
    <cellStyle name="Navadno 4" xfId="59" xr:uid="{00000000-0005-0000-0000-00003B000000}"/>
    <cellStyle name="Navadno 6" xfId="60" xr:uid="{00000000-0005-0000-0000-00003C000000}"/>
    <cellStyle name="Navadno_popis del met kanal (2)" xfId="61" xr:uid="{00000000-0005-0000-0000-00003D000000}"/>
    <cellStyle name="Navadno_Splošni del" xfId="62" xr:uid="{00000000-0005-0000-0000-00003F000000}"/>
    <cellStyle name="Navadno_SPLOŠNI POGOJI" xfId="63" xr:uid="{00000000-0005-0000-0000-000040000000}"/>
    <cellStyle name="Navadno_Splošni pogoji_1" xfId="64" xr:uid="{00000000-0005-0000-0000-000041000000}"/>
    <cellStyle name="Neutral" xfId="65" builtinId="28" customBuiltin="1"/>
    <cellStyle name="Normal" xfId="0" builtinId="0"/>
    <cellStyle name="Note" xfId="68" builtinId="10" customBuiltin="1"/>
    <cellStyle name="Odstotek 2" xfId="67" xr:uid="{00000000-0005-0000-0000-000045000000}"/>
    <cellStyle name="Odstotek 2 2" xfId="102" xr:uid="{82C9E2A8-9EDF-495D-AC7B-7470F95337C5}"/>
    <cellStyle name="Output" xfId="44" builtinId="21" customBuiltin="1"/>
    <cellStyle name="Percent" xfId="66" builtinId="5"/>
    <cellStyle name="Result" xfId="80" xr:uid="{00000000-0005-0000-0000-000052000000}"/>
    <cellStyle name="Result2" xfId="81" xr:uid="{00000000-0005-0000-0000-000053000000}"/>
    <cellStyle name="Sheet Title" xfId="82" xr:uid="{00000000-0005-0000-0000-000054000000}"/>
    <cellStyle name="Title" xfId="45" builtinId="15" customBuiltin="1"/>
    <cellStyle name="Total" xfId="95" builtinId="25" customBuiltin="1"/>
    <cellStyle name="Valuta 2" xfId="85" xr:uid="{00000000-0005-0000-0000-000057000000}"/>
    <cellStyle name="Valuta 2 2" xfId="101" xr:uid="{1EC355F4-4DD0-4AD3-B8CF-BAE17779B947}"/>
    <cellStyle name="Vejica 2" xfId="87" xr:uid="{00000000-0005-0000-0000-000059000000}"/>
    <cellStyle name="Vejica 2 2 2" xfId="97" xr:uid="{7935A6C4-DA18-4C0D-AFE8-376A1AA56504}"/>
    <cellStyle name="Vejica 2 2 3" xfId="88" xr:uid="{00000000-0005-0000-0000-00005A000000}"/>
    <cellStyle name="Vejica 2 2 3 2" xfId="89" xr:uid="{00000000-0005-0000-0000-00005B000000}"/>
    <cellStyle name="Vejica 2 2 5" xfId="90" xr:uid="{00000000-0005-0000-0000-00005C000000}"/>
    <cellStyle name="Vejica 2 2 5 2" xfId="100" xr:uid="{302AB6E5-74D8-4106-8B3E-962FB6A1F1E0}"/>
    <cellStyle name="Vejica 2 3" xfId="91" xr:uid="{00000000-0005-0000-0000-00005D000000}"/>
    <cellStyle name="Vejica 2 4" xfId="92" xr:uid="{00000000-0005-0000-0000-00005E000000}"/>
    <cellStyle name="Vejica 2 4 2" xfId="96" xr:uid="{9C301858-BA7A-48E2-92A6-FC24E8D2BE58}"/>
    <cellStyle name="Vejica 3" xfId="93" xr:uid="{00000000-0005-0000-0000-00005F000000}"/>
    <cellStyle name="Warning Text" xfId="69"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152"/>
  <sheetViews>
    <sheetView workbookViewId="0">
      <selection activeCell="B11" sqref="B11"/>
    </sheetView>
  </sheetViews>
  <sheetFormatPr defaultRowHeight="12.75"/>
  <cols>
    <col min="1" max="1" width="11.85546875" style="131" customWidth="1"/>
    <col min="2" max="2" width="70" customWidth="1"/>
  </cols>
  <sheetData>
    <row r="1" spans="1:3">
      <c r="A1" s="133"/>
      <c r="B1" s="134"/>
      <c r="C1" s="1"/>
    </row>
    <row r="2" spans="1:3" ht="31.5">
      <c r="A2" s="135" t="s">
        <v>63</v>
      </c>
      <c r="B2" s="212" t="s">
        <v>303</v>
      </c>
      <c r="C2" s="1"/>
    </row>
    <row r="3" spans="1:3" ht="15.75">
      <c r="A3" s="135"/>
      <c r="B3" s="136"/>
      <c r="C3" s="1"/>
    </row>
    <row r="4" spans="1:3" ht="15.75">
      <c r="A4" s="135"/>
      <c r="B4" s="136"/>
      <c r="C4" s="1"/>
    </row>
    <row r="5" spans="1:3" ht="15.75">
      <c r="A5" s="135" t="s">
        <v>64</v>
      </c>
      <c r="B5" s="136" t="s">
        <v>304</v>
      </c>
      <c r="C5" s="1"/>
    </row>
    <row r="6" spans="1:3">
      <c r="A6" s="133"/>
      <c r="B6" s="134"/>
      <c r="C6" s="1"/>
    </row>
    <row r="7" spans="1:3" ht="15.75">
      <c r="A7" s="133"/>
      <c r="B7" s="137" t="s">
        <v>302</v>
      </c>
      <c r="C7" s="1"/>
    </row>
    <row r="8" spans="1:3">
      <c r="A8" s="133"/>
      <c r="B8" s="138"/>
      <c r="C8" s="1"/>
    </row>
    <row r="9" spans="1:3" ht="15.75">
      <c r="A9" s="139" t="s">
        <v>209</v>
      </c>
      <c r="B9" s="137" t="s">
        <v>210</v>
      </c>
      <c r="C9" s="1"/>
    </row>
    <row r="10" spans="1:3" ht="15.75">
      <c r="A10" s="139"/>
      <c r="B10" s="137"/>
      <c r="C10" s="1"/>
    </row>
    <row r="11" spans="1:3">
      <c r="A11" s="133"/>
      <c r="B11" s="134"/>
      <c r="C11" s="1"/>
    </row>
    <row r="12" spans="1:3" ht="42.75">
      <c r="A12" s="140"/>
      <c r="B12" s="141" t="s">
        <v>62</v>
      </c>
      <c r="C12" s="1"/>
    </row>
    <row r="13" spans="1:3">
      <c r="A13" s="128"/>
      <c r="B13" s="2"/>
      <c r="C13" s="1"/>
    </row>
    <row r="14" spans="1:3">
      <c r="A14" s="128"/>
      <c r="B14" s="2"/>
      <c r="C14" s="1"/>
    </row>
    <row r="15" spans="1:3" s="7" customFormat="1" ht="15">
      <c r="A15" s="146"/>
      <c r="B15" s="144" t="s">
        <v>44</v>
      </c>
      <c r="C15" s="61"/>
    </row>
    <row r="16" spans="1:3" s="7" customFormat="1" ht="15">
      <c r="A16" s="129"/>
      <c r="B16" s="62"/>
      <c r="C16" s="61"/>
    </row>
    <row r="17" spans="1:3" s="63" customFormat="1" ht="51" customHeight="1">
      <c r="A17" s="142" t="s">
        <v>20</v>
      </c>
      <c r="B17" s="141" t="s">
        <v>69</v>
      </c>
      <c r="C17" s="65"/>
    </row>
    <row r="18" spans="1:3" s="63" customFormat="1" ht="15" customHeight="1">
      <c r="A18" s="142"/>
      <c r="B18" s="141"/>
      <c r="C18" s="65"/>
    </row>
    <row r="19" spans="1:3" s="63" customFormat="1" ht="59.25" customHeight="1">
      <c r="A19" s="142" t="s">
        <v>24</v>
      </c>
      <c r="B19" s="141" t="s">
        <v>75</v>
      </c>
      <c r="C19" s="65"/>
    </row>
    <row r="20" spans="1:3" s="63" customFormat="1" ht="15" customHeight="1">
      <c r="A20" s="142"/>
      <c r="B20" s="141"/>
      <c r="C20" s="65"/>
    </row>
    <row r="21" spans="1:3" s="63" customFormat="1" ht="30.75" customHeight="1">
      <c r="A21" s="142" t="s">
        <v>25</v>
      </c>
      <c r="B21" s="141" t="s">
        <v>70</v>
      </c>
      <c r="C21" s="65"/>
    </row>
    <row r="22" spans="1:3" s="63" customFormat="1" ht="15" customHeight="1">
      <c r="A22" s="142"/>
      <c r="B22" s="141"/>
      <c r="C22" s="65"/>
    </row>
    <row r="23" spans="1:3" s="63" customFormat="1" ht="21.75" customHeight="1">
      <c r="A23" s="142" t="s">
        <v>36</v>
      </c>
      <c r="B23" s="141" t="s">
        <v>71</v>
      </c>
      <c r="C23" s="65"/>
    </row>
    <row r="24" spans="1:3" s="63" customFormat="1" ht="15" customHeight="1">
      <c r="A24" s="142"/>
      <c r="B24" s="141"/>
      <c r="C24" s="65"/>
    </row>
    <row r="25" spans="1:3" s="63" customFormat="1" ht="36.75" customHeight="1">
      <c r="A25" s="142" t="s">
        <v>34</v>
      </c>
      <c r="B25" s="141" t="s">
        <v>72</v>
      </c>
      <c r="C25" s="65"/>
    </row>
    <row r="26" spans="1:3" s="63" customFormat="1" ht="15" customHeight="1">
      <c r="A26" s="142"/>
      <c r="B26" s="141"/>
      <c r="C26" s="65"/>
    </row>
    <row r="27" spans="1:3" s="63" customFormat="1" ht="36.75" customHeight="1">
      <c r="A27" s="142" t="s">
        <v>35</v>
      </c>
      <c r="B27" s="141" t="s">
        <v>45</v>
      </c>
      <c r="C27" s="65"/>
    </row>
    <row r="28" spans="1:3" s="63" customFormat="1" ht="15" customHeight="1">
      <c r="A28" s="142"/>
      <c r="B28" s="141"/>
      <c r="C28" s="65"/>
    </row>
    <row r="29" spans="1:3" s="63" customFormat="1" ht="21" customHeight="1">
      <c r="A29" s="142" t="s">
        <v>37</v>
      </c>
      <c r="B29" s="141" t="s">
        <v>46</v>
      </c>
      <c r="C29" s="65"/>
    </row>
    <row r="30" spans="1:3" s="63" customFormat="1" ht="15" customHeight="1">
      <c r="A30" s="142"/>
      <c r="B30" s="141"/>
      <c r="C30" s="65"/>
    </row>
    <row r="31" spans="1:3" s="63" customFormat="1" ht="45" customHeight="1">
      <c r="A31" s="142" t="s">
        <v>38</v>
      </c>
      <c r="B31" s="141" t="s">
        <v>73</v>
      </c>
      <c r="C31" s="65"/>
    </row>
    <row r="32" spans="1:3" s="63" customFormat="1" ht="15" customHeight="1">
      <c r="A32" s="142"/>
      <c r="B32" s="141"/>
      <c r="C32" s="65"/>
    </row>
    <row r="33" spans="1:3" s="63" customFormat="1" ht="22.5" customHeight="1">
      <c r="A33" s="142" t="s">
        <v>39</v>
      </c>
      <c r="B33" s="141" t="s">
        <v>47</v>
      </c>
      <c r="C33" s="65"/>
    </row>
    <row r="34" spans="1:3" s="63" customFormat="1" ht="15" customHeight="1">
      <c r="A34" s="142"/>
      <c r="B34" s="141"/>
      <c r="C34" s="65"/>
    </row>
    <row r="35" spans="1:3" s="63" customFormat="1" ht="30" customHeight="1">
      <c r="A35" s="142" t="s">
        <v>40</v>
      </c>
      <c r="B35" s="141" t="s">
        <v>74</v>
      </c>
      <c r="C35" s="65"/>
    </row>
    <row r="36" spans="1:3" s="63" customFormat="1" ht="15" customHeight="1">
      <c r="A36" s="142"/>
      <c r="B36" s="141"/>
      <c r="C36" s="65"/>
    </row>
    <row r="37" spans="1:3" s="63" customFormat="1" ht="30" customHeight="1">
      <c r="A37" s="142" t="s">
        <v>43</v>
      </c>
      <c r="B37" s="141" t="s">
        <v>82</v>
      </c>
      <c r="C37" s="65"/>
    </row>
    <row r="38" spans="1:3" s="63" customFormat="1" ht="15" customHeight="1">
      <c r="A38" s="142"/>
      <c r="B38" s="141"/>
      <c r="C38" s="65"/>
    </row>
    <row r="39" spans="1:3" s="63" customFormat="1" ht="15" customHeight="1">
      <c r="A39" s="142" t="s">
        <v>41</v>
      </c>
      <c r="B39" s="141" t="s">
        <v>19</v>
      </c>
      <c r="C39" s="65"/>
    </row>
    <row r="40" spans="1:3" s="63" customFormat="1" ht="14.25">
      <c r="A40" s="142"/>
      <c r="B40" s="141"/>
      <c r="C40" s="65"/>
    </row>
    <row r="41" spans="1:3" s="63" customFormat="1" ht="30" customHeight="1">
      <c r="A41" s="142" t="s">
        <v>42</v>
      </c>
      <c r="B41" s="141" t="s">
        <v>49</v>
      </c>
      <c r="C41" s="65"/>
    </row>
    <row r="42" spans="1:3" s="63" customFormat="1" ht="15" customHeight="1">
      <c r="A42" s="142"/>
      <c r="B42" s="141"/>
      <c r="C42" s="65"/>
    </row>
    <row r="43" spans="1:3" s="63" customFormat="1" ht="60" customHeight="1">
      <c r="A43" s="142" t="s">
        <v>48</v>
      </c>
      <c r="B43" s="141" t="s">
        <v>18</v>
      </c>
      <c r="C43" s="65"/>
    </row>
    <row r="44" spans="1:3" s="63" customFormat="1" ht="15" customHeight="1">
      <c r="A44" s="142"/>
      <c r="B44" s="141"/>
      <c r="C44" s="65"/>
    </row>
    <row r="45" spans="1:3" s="63" customFormat="1" ht="30" customHeight="1">
      <c r="A45" s="142" t="s">
        <v>50</v>
      </c>
      <c r="B45" s="141" t="s">
        <v>54</v>
      </c>
      <c r="C45" s="65"/>
    </row>
    <row r="46" spans="1:3" s="63" customFormat="1" ht="15" customHeight="1">
      <c r="A46" s="142"/>
      <c r="B46" s="141"/>
      <c r="C46" s="65"/>
    </row>
    <row r="47" spans="1:3" s="63" customFormat="1" ht="45" customHeight="1">
      <c r="A47" s="142" t="s">
        <v>51</v>
      </c>
      <c r="B47" s="141" t="s">
        <v>122</v>
      </c>
      <c r="C47" s="65"/>
    </row>
    <row r="48" spans="1:3" s="63" customFormat="1" ht="15" customHeight="1">
      <c r="A48" s="142"/>
      <c r="B48" s="141"/>
      <c r="C48" s="65"/>
    </row>
    <row r="49" spans="1:3" s="63" customFormat="1" ht="75" customHeight="1">
      <c r="A49" s="142" t="s">
        <v>52</v>
      </c>
      <c r="B49" s="141" t="s">
        <v>123</v>
      </c>
      <c r="C49" s="65"/>
    </row>
    <row r="50" spans="1:3" s="63" customFormat="1" ht="15" customHeight="1">
      <c r="A50" s="142"/>
      <c r="B50" s="141"/>
      <c r="C50" s="65"/>
    </row>
    <row r="51" spans="1:3" s="63" customFormat="1" ht="15" customHeight="1">
      <c r="A51" s="143" t="s">
        <v>53</v>
      </c>
      <c r="B51" s="141" t="s">
        <v>124</v>
      </c>
      <c r="C51" s="66"/>
    </row>
    <row r="52" spans="1:3" s="63" customFormat="1" ht="15" customHeight="1">
      <c r="A52" s="142"/>
      <c r="B52" s="141"/>
      <c r="C52" s="65"/>
    </row>
    <row r="53" spans="1:3" s="63" customFormat="1" ht="15" customHeight="1">
      <c r="A53" s="143" t="s">
        <v>55</v>
      </c>
      <c r="B53" s="141" t="s">
        <v>60</v>
      </c>
      <c r="C53" s="66"/>
    </row>
    <row r="54" spans="1:3" s="63" customFormat="1" ht="15" customHeight="1">
      <c r="A54" s="142"/>
      <c r="B54" s="141"/>
      <c r="C54" s="65"/>
    </row>
    <row r="55" spans="1:3" s="63" customFormat="1" ht="15" customHeight="1">
      <c r="A55" s="143" t="s">
        <v>56</v>
      </c>
      <c r="B55" s="141" t="s">
        <v>61</v>
      </c>
      <c r="C55" s="65"/>
    </row>
    <row r="56" spans="1:3" s="63" customFormat="1" ht="15" customHeight="1">
      <c r="A56" s="142"/>
      <c r="B56" s="141"/>
      <c r="C56" s="65"/>
    </row>
    <row r="57" spans="1:3" s="63" customFormat="1" ht="30" customHeight="1">
      <c r="A57" s="142" t="s">
        <v>57</v>
      </c>
      <c r="B57" s="141" t="s">
        <v>125</v>
      </c>
      <c r="C57" s="65"/>
    </row>
    <row r="58" spans="1:3" s="63" customFormat="1" ht="15" customHeight="1">
      <c r="A58" s="142"/>
      <c r="B58" s="141"/>
      <c r="C58" s="65"/>
    </row>
    <row r="59" spans="1:3" s="63" customFormat="1" ht="30" customHeight="1">
      <c r="A59" s="142" t="s">
        <v>58</v>
      </c>
      <c r="B59" s="141" t="s">
        <v>76</v>
      </c>
      <c r="C59" s="65"/>
    </row>
    <row r="60" spans="1:3" s="63" customFormat="1" ht="15" customHeight="1">
      <c r="A60" s="142"/>
      <c r="B60" s="141"/>
      <c r="C60" s="65"/>
    </row>
    <row r="61" spans="1:3" s="63" customFormat="1" ht="15" customHeight="1">
      <c r="A61" s="143" t="s">
        <v>59</v>
      </c>
      <c r="B61" s="141" t="s">
        <v>67</v>
      </c>
      <c r="C61" s="66"/>
    </row>
    <row r="62" spans="1:3" s="63" customFormat="1" ht="15" customHeight="1">
      <c r="A62" s="142"/>
      <c r="B62" s="141"/>
      <c r="C62" s="65"/>
    </row>
    <row r="63" spans="1:3" s="63" customFormat="1" ht="45" customHeight="1">
      <c r="A63" s="142" t="s">
        <v>65</v>
      </c>
      <c r="B63" s="141" t="s">
        <v>68</v>
      </c>
      <c r="C63" s="65"/>
    </row>
    <row r="64" spans="1:3" s="63" customFormat="1" ht="15" customHeight="1">
      <c r="A64" s="142"/>
      <c r="B64" s="141"/>
      <c r="C64" s="65"/>
    </row>
    <row r="65" spans="1:3" s="63" customFormat="1" ht="30" customHeight="1">
      <c r="A65" s="142" t="s">
        <v>66</v>
      </c>
      <c r="B65" s="141" t="s">
        <v>126</v>
      </c>
      <c r="C65" s="65"/>
    </row>
    <row r="66" spans="1:3" s="63" customFormat="1" ht="15" customHeight="1">
      <c r="A66" s="142"/>
      <c r="B66" s="141"/>
      <c r="C66" s="65"/>
    </row>
    <row r="67" spans="1:3" s="63" customFormat="1" ht="30" customHeight="1">
      <c r="A67" s="142" t="s">
        <v>77</v>
      </c>
      <c r="B67" s="141" t="s">
        <v>80</v>
      </c>
      <c r="C67" s="65"/>
    </row>
    <row r="68" spans="1:3" s="63" customFormat="1" ht="15" customHeight="1">
      <c r="A68" s="142"/>
      <c r="B68" s="141"/>
      <c r="C68" s="65"/>
    </row>
    <row r="69" spans="1:3" s="63" customFormat="1" ht="75" customHeight="1">
      <c r="A69" s="142" t="s">
        <v>78</v>
      </c>
      <c r="B69" s="141" t="s">
        <v>127</v>
      </c>
      <c r="C69" s="65"/>
    </row>
    <row r="70" spans="1:3" s="63" customFormat="1" ht="15" customHeight="1">
      <c r="A70" s="142"/>
      <c r="B70" s="141"/>
      <c r="C70" s="65"/>
    </row>
    <row r="71" spans="1:3" s="63" customFormat="1" ht="45" customHeight="1">
      <c r="A71" s="142" t="s">
        <v>79</v>
      </c>
      <c r="B71" s="141" t="s">
        <v>128</v>
      </c>
      <c r="C71" s="65"/>
    </row>
    <row r="72" spans="1:3" s="63" customFormat="1" ht="15" customHeight="1">
      <c r="A72" s="142"/>
      <c r="B72" s="141"/>
      <c r="C72" s="65"/>
    </row>
    <row r="73" spans="1:3" s="63" customFormat="1" ht="45" customHeight="1">
      <c r="A73" s="142" t="s">
        <v>81</v>
      </c>
      <c r="B73" s="141" t="s">
        <v>242</v>
      </c>
      <c r="C73" s="65"/>
    </row>
    <row r="74" spans="1:3" s="64" customFormat="1">
      <c r="A74" s="127"/>
    </row>
    <row r="75" spans="1:3" s="114" customFormat="1" ht="15">
      <c r="A75" s="144"/>
      <c r="B75" s="145" t="s">
        <v>301</v>
      </c>
    </row>
    <row r="76" spans="1:3" ht="71.25">
      <c r="A76" s="142" t="s">
        <v>20</v>
      </c>
      <c r="B76" s="141" t="s">
        <v>136</v>
      </c>
    </row>
    <row r="77" spans="1:3" ht="14.25">
      <c r="A77" s="142"/>
      <c r="B77" s="141"/>
    </row>
    <row r="78" spans="1:3" ht="57">
      <c r="A78" s="142" t="s">
        <v>24</v>
      </c>
      <c r="B78" s="141" t="s">
        <v>137</v>
      </c>
    </row>
    <row r="79" spans="1:3" ht="14.25">
      <c r="A79" s="142"/>
      <c r="B79" s="141"/>
    </row>
    <row r="80" spans="1:3" ht="42.75">
      <c r="A80" s="142" t="s">
        <v>25</v>
      </c>
      <c r="B80" s="141" t="s">
        <v>138</v>
      </c>
    </row>
    <row r="81" spans="1:2" ht="14.25">
      <c r="A81" s="142"/>
      <c r="B81" s="141"/>
    </row>
    <row r="82" spans="1:2" ht="42.75">
      <c r="A82" s="142" t="s">
        <v>36</v>
      </c>
      <c r="B82" s="141" t="s">
        <v>73</v>
      </c>
    </row>
    <row r="83" spans="1:2" ht="14.25">
      <c r="A83" s="142"/>
      <c r="B83" s="141"/>
    </row>
    <row r="84" spans="1:2" ht="14.25">
      <c r="A84" s="142" t="s">
        <v>34</v>
      </c>
      <c r="B84" s="141" t="s">
        <v>139</v>
      </c>
    </row>
    <row r="85" spans="1:2" ht="14.25">
      <c r="A85" s="142"/>
      <c r="B85" s="141"/>
    </row>
    <row r="86" spans="1:2" ht="28.5">
      <c r="A86" s="142" t="s">
        <v>35</v>
      </c>
      <c r="B86" s="141" t="s">
        <v>140</v>
      </c>
    </row>
    <row r="87" spans="1:2" ht="14.25">
      <c r="A87" s="142"/>
      <c r="B87" s="141"/>
    </row>
    <row r="88" spans="1:2" ht="14.25">
      <c r="A88" s="142" t="s">
        <v>37</v>
      </c>
      <c r="B88" s="141" t="s">
        <v>141</v>
      </c>
    </row>
    <row r="89" spans="1:2" ht="14.25">
      <c r="A89" s="142"/>
      <c r="B89" s="141"/>
    </row>
    <row r="90" spans="1:2" ht="28.5">
      <c r="A90" s="142" t="s">
        <v>38</v>
      </c>
      <c r="B90" s="141" t="s">
        <v>165</v>
      </c>
    </row>
    <row r="91" spans="1:2" ht="14.25">
      <c r="A91" s="142"/>
      <c r="B91" s="141"/>
    </row>
    <row r="92" spans="1:2" ht="42.75">
      <c r="A92" s="142" t="s">
        <v>39</v>
      </c>
      <c r="B92" s="141" t="s">
        <v>142</v>
      </c>
    </row>
    <row r="93" spans="1:2" ht="14.25">
      <c r="A93" s="142"/>
      <c r="B93" s="141"/>
    </row>
    <row r="94" spans="1:2" ht="28.5">
      <c r="A94" s="142" t="s">
        <v>40</v>
      </c>
      <c r="B94" s="141" t="s">
        <v>49</v>
      </c>
    </row>
    <row r="95" spans="1:2" ht="14.25">
      <c r="A95" s="142"/>
      <c r="B95" s="141"/>
    </row>
    <row r="96" spans="1:2" ht="28.5">
      <c r="A96" s="142" t="s">
        <v>43</v>
      </c>
      <c r="B96" s="141" t="s">
        <v>143</v>
      </c>
    </row>
    <row r="97" spans="1:2" ht="14.25">
      <c r="A97" s="142"/>
      <c r="B97" s="141"/>
    </row>
    <row r="98" spans="1:2" ht="14.25">
      <c r="A98" s="142" t="s">
        <v>41</v>
      </c>
      <c r="B98" s="141" t="s">
        <v>144</v>
      </c>
    </row>
    <row r="99" spans="1:2" ht="14.25">
      <c r="A99" s="142"/>
      <c r="B99" s="141"/>
    </row>
    <row r="100" spans="1:2" ht="57">
      <c r="A100" s="142" t="s">
        <v>42</v>
      </c>
      <c r="B100" s="141" t="s">
        <v>145</v>
      </c>
    </row>
    <row r="101" spans="1:2" ht="14.25">
      <c r="A101" s="142"/>
      <c r="B101" s="141"/>
    </row>
    <row r="102" spans="1:2" ht="28.5">
      <c r="A102" s="142" t="s">
        <v>48</v>
      </c>
      <c r="B102" s="141" t="s">
        <v>146</v>
      </c>
    </row>
    <row r="103" spans="1:2" ht="14.25">
      <c r="A103" s="142"/>
      <c r="B103" s="141"/>
    </row>
    <row r="104" spans="1:2" ht="28.5">
      <c r="A104" s="142" t="s">
        <v>50</v>
      </c>
      <c r="B104" s="141" t="s">
        <v>147</v>
      </c>
    </row>
    <row r="105" spans="1:2" ht="14.25">
      <c r="A105" s="142"/>
      <c r="B105" s="141"/>
    </row>
    <row r="106" spans="1:2" ht="42.75">
      <c r="A106" s="142" t="s">
        <v>51</v>
      </c>
      <c r="B106" s="141" t="s">
        <v>148</v>
      </c>
    </row>
    <row r="107" spans="1:2" ht="14.25">
      <c r="A107" s="142"/>
      <c r="B107" s="141"/>
    </row>
    <row r="108" spans="1:2" ht="57">
      <c r="A108" s="142" t="s">
        <v>52</v>
      </c>
      <c r="B108" s="141" t="s">
        <v>149</v>
      </c>
    </row>
    <row r="109" spans="1:2" ht="14.25">
      <c r="A109" s="142"/>
      <c r="B109" s="141"/>
    </row>
    <row r="110" spans="1:2" ht="57">
      <c r="A110" s="142" t="s">
        <v>53</v>
      </c>
      <c r="B110" s="141" t="s">
        <v>150</v>
      </c>
    </row>
    <row r="111" spans="1:2" ht="14.25">
      <c r="A111" s="142"/>
      <c r="B111" s="141"/>
    </row>
    <row r="112" spans="1:2" ht="14.25">
      <c r="A112" s="142" t="s">
        <v>55</v>
      </c>
      <c r="B112" s="141" t="s">
        <v>151</v>
      </c>
    </row>
    <row r="113" spans="1:2" ht="14.25">
      <c r="A113" s="142"/>
      <c r="B113" s="141"/>
    </row>
    <row r="114" spans="1:2" ht="71.25">
      <c r="A114" s="142" t="s">
        <v>56</v>
      </c>
      <c r="B114" s="141" t="s">
        <v>152</v>
      </c>
    </row>
    <row r="115" spans="1:2" ht="14.25">
      <c r="A115" s="142"/>
      <c r="B115" s="141"/>
    </row>
    <row r="116" spans="1:2" ht="71.25">
      <c r="A116" s="142" t="s">
        <v>57</v>
      </c>
      <c r="B116" s="141" t="s">
        <v>153</v>
      </c>
    </row>
    <row r="117" spans="1:2" ht="14.25">
      <c r="A117" s="142"/>
      <c r="B117" s="141"/>
    </row>
    <row r="118" spans="1:2" ht="55.5">
      <c r="A118" s="142" t="s">
        <v>58</v>
      </c>
      <c r="B118" s="141" t="s">
        <v>161</v>
      </c>
    </row>
    <row r="119" spans="1:2" ht="14.25">
      <c r="A119" s="142"/>
      <c r="B119" s="141"/>
    </row>
    <row r="120" spans="1:2" ht="28.5">
      <c r="A120" s="142" t="s">
        <v>59</v>
      </c>
      <c r="B120" s="141" t="s">
        <v>154</v>
      </c>
    </row>
    <row r="121" spans="1:2" ht="14.25">
      <c r="A121" s="142"/>
      <c r="B121" s="141"/>
    </row>
    <row r="122" spans="1:2" ht="14.25">
      <c r="A122" s="142" t="s">
        <v>65</v>
      </c>
      <c r="B122" s="141" t="s">
        <v>60</v>
      </c>
    </row>
    <row r="123" spans="1:2" ht="14.25">
      <c r="A123" s="142"/>
      <c r="B123" s="141"/>
    </row>
    <row r="124" spans="1:2" ht="71.25">
      <c r="A124" s="142" t="s">
        <v>66</v>
      </c>
      <c r="B124" s="141" t="s">
        <v>159</v>
      </c>
    </row>
    <row r="125" spans="1:2" ht="14.25">
      <c r="A125" s="142"/>
      <c r="B125" s="141"/>
    </row>
    <row r="126" spans="1:2" ht="29.25">
      <c r="A126" s="142" t="s">
        <v>77</v>
      </c>
      <c r="B126" s="141" t="s">
        <v>172</v>
      </c>
    </row>
    <row r="127" spans="1:2" ht="14.25">
      <c r="A127" s="142"/>
      <c r="B127" s="141"/>
    </row>
    <row r="128" spans="1:2" ht="57">
      <c r="A128" s="142" t="s">
        <v>78</v>
      </c>
      <c r="B128" s="141" t="s">
        <v>155</v>
      </c>
    </row>
    <row r="129" spans="1:2" ht="14.25">
      <c r="A129" s="142"/>
      <c r="B129" s="141"/>
    </row>
    <row r="130" spans="1:2" ht="129.75">
      <c r="A130" s="142" t="s">
        <v>79</v>
      </c>
      <c r="B130" s="141" t="s">
        <v>162</v>
      </c>
    </row>
    <row r="131" spans="1:2" ht="14.25">
      <c r="A131" s="142"/>
      <c r="B131" s="141"/>
    </row>
    <row r="132" spans="1:2" ht="42.75">
      <c r="A132" s="142" t="s">
        <v>81</v>
      </c>
      <c r="B132" s="141" t="s">
        <v>69</v>
      </c>
    </row>
    <row r="133" spans="1:2" ht="14.25">
      <c r="A133" s="130"/>
      <c r="B133" s="60"/>
    </row>
    <row r="134" spans="1:2" ht="15">
      <c r="A134" s="144"/>
      <c r="B134" s="145" t="s">
        <v>164</v>
      </c>
    </row>
    <row r="135" spans="1:2" ht="14.25">
      <c r="A135" s="142"/>
      <c r="B135" s="141"/>
    </row>
    <row r="136" spans="1:2" ht="28.5">
      <c r="A136" s="142" t="s">
        <v>20</v>
      </c>
      <c r="B136" s="141" t="s">
        <v>163</v>
      </c>
    </row>
    <row r="137" spans="1:2" ht="14.25">
      <c r="A137" s="142"/>
      <c r="B137" s="147"/>
    </row>
    <row r="138" spans="1:2" ht="42.75">
      <c r="A138" s="142" t="s">
        <v>24</v>
      </c>
      <c r="B138" s="141" t="s">
        <v>166</v>
      </c>
    </row>
    <row r="139" spans="1:2" ht="14.25">
      <c r="A139" s="142"/>
      <c r="B139" s="141"/>
    </row>
    <row r="140" spans="1:2" ht="85.5">
      <c r="A140" s="142" t="s">
        <v>25</v>
      </c>
      <c r="B140" s="141" t="s">
        <v>167</v>
      </c>
    </row>
    <row r="141" spans="1:2">
      <c r="A141" s="148"/>
      <c r="B141" s="147"/>
    </row>
    <row r="142" spans="1:2" ht="28.5">
      <c r="A142" s="142" t="s">
        <v>36</v>
      </c>
      <c r="B142" s="141" t="s">
        <v>171</v>
      </c>
    </row>
    <row r="143" spans="1:2">
      <c r="A143" s="148"/>
      <c r="B143" s="147"/>
    </row>
    <row r="144" spans="1:2" ht="14.25">
      <c r="A144" s="142" t="s">
        <v>34</v>
      </c>
      <c r="B144" s="141" t="s">
        <v>170</v>
      </c>
    </row>
    <row r="145" spans="1:2">
      <c r="A145" s="148"/>
      <c r="B145" s="147"/>
    </row>
    <row r="146" spans="1:2" ht="14.25">
      <c r="A146" s="142" t="s">
        <v>35</v>
      </c>
      <c r="B146" s="141" t="s">
        <v>168</v>
      </c>
    </row>
    <row r="147" spans="1:2">
      <c r="A147" s="148"/>
      <c r="B147" s="147"/>
    </row>
    <row r="148" spans="1:2" ht="28.5">
      <c r="A148" s="142" t="s">
        <v>37</v>
      </c>
      <c r="B148" s="141" t="s">
        <v>237</v>
      </c>
    </row>
    <row r="149" spans="1:2" ht="14.25">
      <c r="A149" s="142"/>
      <c r="B149" s="141"/>
    </row>
    <row r="150" spans="1:2" ht="42.75">
      <c r="A150" s="148" t="s">
        <v>38</v>
      </c>
      <c r="B150" s="141" t="s">
        <v>238</v>
      </c>
    </row>
    <row r="151" spans="1:2">
      <c r="A151" s="148"/>
      <c r="B151" s="147"/>
    </row>
    <row r="152" spans="1:2" ht="28.5">
      <c r="A152" s="142" t="s">
        <v>39</v>
      </c>
      <c r="B152" s="141" t="s">
        <v>169</v>
      </c>
    </row>
  </sheetData>
  <phoneticPr fontId="3"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253"/>
  <sheetViews>
    <sheetView tabSelected="1" zoomScale="85" workbookViewId="0">
      <selection activeCell="C3" sqref="C3"/>
    </sheetView>
  </sheetViews>
  <sheetFormatPr defaultColWidth="8.85546875" defaultRowHeight="14.25"/>
  <cols>
    <col min="1" max="1" width="6.28515625" style="5" customWidth="1"/>
    <col min="2" max="2" width="53.5703125" style="5" customWidth="1"/>
    <col min="3" max="3" width="16.85546875" style="5" customWidth="1"/>
    <col min="4" max="4" width="8.85546875" style="5"/>
    <col min="5" max="5" width="16.42578125" style="5" bestFit="1" customWidth="1"/>
    <col min="6" max="6" width="8.85546875" style="5"/>
    <col min="7" max="7" width="14.7109375" style="5" customWidth="1"/>
    <col min="8" max="8" width="28.7109375" style="5" customWidth="1"/>
    <col min="9" max="16384" width="8.85546875" style="5"/>
  </cols>
  <sheetData>
    <row r="1" spans="1:7" s="90" customFormat="1" ht="16.149999999999999" customHeight="1" thickBot="1">
      <c r="A1" s="91"/>
      <c r="B1" s="91" t="s">
        <v>83</v>
      </c>
      <c r="C1" s="92"/>
    </row>
    <row r="2" spans="1:7" s="90" customFormat="1" ht="16.149999999999999" customHeight="1" thickBot="1">
      <c r="A2" s="97" t="s">
        <v>92</v>
      </c>
      <c r="B2" s="117" t="s">
        <v>305</v>
      </c>
      <c r="C2" s="203">
        <f>SUM(C3:C9)</f>
        <v>0</v>
      </c>
    </row>
    <row r="3" spans="1:7" s="90" customFormat="1" ht="16.149999999999999" customHeight="1">
      <c r="A3" s="98" t="s">
        <v>21</v>
      </c>
      <c r="B3" s="118" t="str">
        <f>+'1_CESTA'!B3:D3</f>
        <v>CESTA-PREDDELA</v>
      </c>
      <c r="C3" s="190">
        <f>+'1_CESTA'!F13</f>
        <v>0</v>
      </c>
    </row>
    <row r="4" spans="1:7" s="90" customFormat="1" ht="16.149999999999999" customHeight="1">
      <c r="A4" s="99" t="s">
        <v>27</v>
      </c>
      <c r="B4" s="99" t="str">
        <f>+'1_CESTA'!B15</f>
        <v>CESTA-ČIŠČENJE TERENA IN RUŠITVENA DELA</v>
      </c>
      <c r="C4" s="191">
        <f>+'1_CESTA'!F31</f>
        <v>0</v>
      </c>
    </row>
    <row r="5" spans="1:7" s="90" customFormat="1" ht="16.149999999999999" customHeight="1">
      <c r="A5" s="100" t="s">
        <v>23</v>
      </c>
      <c r="B5" s="99" t="str">
        <f>+'1_CESTA'!B33</f>
        <v>CESTA-ZEMELJSKA DELA</v>
      </c>
      <c r="C5" s="191">
        <f>+'1_CESTA'!F65</f>
        <v>0</v>
      </c>
    </row>
    <row r="6" spans="1:7" s="90" customFormat="1" ht="16.149999999999999" customHeight="1">
      <c r="A6" s="99" t="s">
        <v>28</v>
      </c>
      <c r="B6" s="99" t="str">
        <f>+'1_CESTA'!B67</f>
        <v>CESTA-VOZIŠČNA KONSTRUCIJA</v>
      </c>
      <c r="C6" s="191">
        <f>+'1_CESTA'!F110</f>
        <v>0</v>
      </c>
    </row>
    <row r="7" spans="1:7" s="90" customFormat="1" ht="16.149999999999999" customHeight="1">
      <c r="A7" s="99" t="s">
        <v>29</v>
      </c>
      <c r="B7" s="102" t="str">
        <f>+'1_CESTA'!B113</f>
        <v>CESTA-PROMETNA SIGNALIZACIJA</v>
      </c>
      <c r="C7" s="191">
        <f>+'1_CESTA'!F129</f>
        <v>0</v>
      </c>
    </row>
    <row r="8" spans="1:7" s="90" customFormat="1" ht="16.149999999999999" customHeight="1">
      <c r="A8" s="100" t="s">
        <v>108</v>
      </c>
      <c r="B8" s="99" t="str">
        <f>+'1_CESTA'!B131</f>
        <v>CESTA-TUJE STORITVE</v>
      </c>
      <c r="C8" s="191">
        <f>+'1_CESTA'!F141</f>
        <v>0</v>
      </c>
    </row>
    <row r="9" spans="1:7" s="90" customFormat="1" ht="16.149999999999999" customHeight="1">
      <c r="A9" s="99" t="s">
        <v>109</v>
      </c>
      <c r="B9" s="99" t="str">
        <f>+'1_CESTA'!B143</f>
        <v>CESTA -NEPREDVIDENA DELA</v>
      </c>
      <c r="C9" s="191">
        <f>+'1_CESTA'!F149</f>
        <v>0</v>
      </c>
    </row>
    <row r="10" spans="1:7" s="90" customFormat="1" ht="16.149999999999999" customHeight="1" thickBot="1">
      <c r="A10" s="101"/>
      <c r="B10" s="101"/>
      <c r="C10" s="192"/>
    </row>
    <row r="11" spans="1:7" s="91" customFormat="1" ht="16.149999999999999" customHeight="1" thickBot="1">
      <c r="A11" s="117" t="s">
        <v>94</v>
      </c>
      <c r="B11" s="117" t="s">
        <v>306</v>
      </c>
      <c r="C11" s="203">
        <f>SUM(C12:C16)</f>
        <v>0</v>
      </c>
      <c r="E11" s="90"/>
      <c r="F11" s="90"/>
      <c r="G11" s="90"/>
    </row>
    <row r="12" spans="1:7" s="90" customFormat="1" ht="16.149999999999999" customHeight="1">
      <c r="A12" s="118" t="s">
        <v>30</v>
      </c>
      <c r="B12" s="170" t="str">
        <f>+'2_MET'!B3</f>
        <v>ODVODNAVANJE - ZEMELJSKA DELA</v>
      </c>
      <c r="C12" s="194">
        <f>+'2_MET'!F34</f>
        <v>0</v>
      </c>
    </row>
    <row r="13" spans="1:7" s="90" customFormat="1" ht="16.149999999999999" customHeight="1">
      <c r="A13" s="99" t="s">
        <v>31</v>
      </c>
      <c r="B13" s="171" t="str">
        <f>+'2_MET'!B36</f>
        <v>ODVODNAVANJE - CEVI IN JAŠKI</v>
      </c>
      <c r="C13" s="195">
        <f>+'2_MET'!F85</f>
        <v>0</v>
      </c>
    </row>
    <row r="14" spans="1:7" s="90" customFormat="1" ht="16.149999999999999" customHeight="1">
      <c r="A14" s="99" t="s">
        <v>32</v>
      </c>
      <c r="B14" s="171" t="str">
        <f>+'2_MET'!B87</f>
        <v>ODVODNAVANJE - ZAKLJUČNA DELA</v>
      </c>
      <c r="C14" s="195">
        <f>+'2_MET'!F99</f>
        <v>0</v>
      </c>
    </row>
    <row r="15" spans="1:7" s="90" customFormat="1" ht="16.149999999999999" customHeight="1">
      <c r="A15" s="99" t="s">
        <v>33</v>
      </c>
      <c r="B15" s="171" t="str">
        <f>+'2_MET'!B101:D101</f>
        <v>ODVODNAVANJE-DRENAŽA</v>
      </c>
      <c r="C15" s="195">
        <f>+'2_MET'!F113</f>
        <v>0</v>
      </c>
    </row>
    <row r="16" spans="1:7" s="90" customFormat="1" ht="16.149999999999999" customHeight="1">
      <c r="A16" s="100" t="s">
        <v>222</v>
      </c>
      <c r="B16" s="171" t="str">
        <f>+'2_MET'!B115</f>
        <v>ODVODNJAVANJE - NEPREDVIDENA DELA</v>
      </c>
      <c r="C16" s="195">
        <f>+'2_MET'!F122</f>
        <v>0</v>
      </c>
      <c r="E16" s="92"/>
    </row>
    <row r="17" spans="1:5" s="90" customFormat="1" ht="16.149999999999999" customHeight="1" thickBot="1">
      <c r="A17" s="238"/>
      <c r="B17" s="239"/>
      <c r="C17" s="205"/>
      <c r="E17" s="92"/>
    </row>
    <row r="18" spans="1:5" s="90" customFormat="1" ht="16.149999999999999" customHeight="1" thickBot="1">
      <c r="A18" s="169"/>
      <c r="B18" s="117" t="s">
        <v>84</v>
      </c>
      <c r="C18" s="193">
        <f>+C2+C11</f>
        <v>0</v>
      </c>
      <c r="E18" s="92"/>
    </row>
    <row r="19" spans="1:5" s="90" customFormat="1" ht="16.149999999999999" customHeight="1" thickBot="1">
      <c r="A19" s="121"/>
      <c r="B19" s="172" t="s">
        <v>284</v>
      </c>
      <c r="C19" s="196">
        <f>+C18*0.22</f>
        <v>0</v>
      </c>
      <c r="E19" s="92"/>
    </row>
    <row r="20" spans="1:5" s="90" customFormat="1" ht="16.149999999999999" customHeight="1" thickBot="1">
      <c r="A20" s="121"/>
      <c r="B20" s="120" t="s">
        <v>187</v>
      </c>
      <c r="C20" s="197">
        <f>+C18+C19</f>
        <v>0</v>
      </c>
      <c r="E20" s="92"/>
    </row>
    <row r="21" spans="1:5" s="90" customFormat="1" ht="16.149999999999999" customHeight="1">
      <c r="E21" s="92"/>
    </row>
    <row r="22" spans="1:5" s="90" customFormat="1" ht="16.149999999999999" customHeight="1">
      <c r="B22" s="93"/>
      <c r="E22" s="244"/>
    </row>
    <row r="23" spans="1:5" s="90" customFormat="1" ht="16.149999999999999" customHeight="1"/>
    <row r="24" spans="1:5" s="90" customFormat="1" ht="16.149999999999999" customHeight="1"/>
    <row r="25" spans="1:5" s="90" customFormat="1" ht="16.149999999999999" customHeight="1">
      <c r="B25" s="86"/>
    </row>
    <row r="26" spans="1:5" s="90" customFormat="1" ht="16.149999999999999" customHeight="1"/>
    <row r="27" spans="1:5" s="90" customFormat="1" ht="16.149999999999999" customHeight="1">
      <c r="B27" s="86"/>
    </row>
    <row r="28" spans="1:5" s="90" customFormat="1" ht="16.149999999999999" customHeight="1">
      <c r="B28" s="86"/>
    </row>
    <row r="29" spans="1:5" s="90" customFormat="1" ht="16.149999999999999" customHeight="1"/>
    <row r="30" spans="1:5" s="90" customFormat="1" ht="16.149999999999999" customHeight="1">
      <c r="A30" s="94"/>
      <c r="B30" s="91"/>
    </row>
    <row r="31" spans="1:5" s="90" customFormat="1" ht="16.149999999999999" customHeight="1"/>
    <row r="32" spans="1:5" s="90" customFormat="1" ht="16.149999999999999" customHeight="1">
      <c r="B32" s="86"/>
    </row>
    <row r="33" spans="2:2" s="90" customFormat="1" ht="16.149999999999999" customHeight="1">
      <c r="B33" s="86"/>
    </row>
    <row r="34" spans="2:2" s="90" customFormat="1" ht="16.149999999999999" customHeight="1">
      <c r="B34" s="86"/>
    </row>
    <row r="35" spans="2:2" s="90" customFormat="1" ht="16.149999999999999" customHeight="1">
      <c r="B35" s="86"/>
    </row>
    <row r="36" spans="2:2" s="90" customFormat="1" ht="16.149999999999999" customHeight="1">
      <c r="B36" s="86"/>
    </row>
    <row r="37" spans="2:2" s="90" customFormat="1" ht="16.149999999999999" customHeight="1"/>
    <row r="38" spans="2:2" s="90" customFormat="1" ht="16.149999999999999" customHeight="1">
      <c r="B38" s="86"/>
    </row>
    <row r="39" spans="2:2" s="90" customFormat="1" ht="16.149999999999999" customHeight="1">
      <c r="B39" s="86"/>
    </row>
    <row r="40" spans="2:2" s="90" customFormat="1" ht="16.149999999999999" customHeight="1"/>
    <row r="41" spans="2:2" s="90" customFormat="1" ht="16.149999999999999" customHeight="1">
      <c r="B41" s="86"/>
    </row>
    <row r="42" spans="2:2" s="90" customFormat="1" ht="16.149999999999999" customHeight="1">
      <c r="B42" s="86"/>
    </row>
    <row r="43" spans="2:2" s="90" customFormat="1" ht="16.149999999999999" customHeight="1">
      <c r="B43" s="86"/>
    </row>
    <row r="44" spans="2:2" s="90" customFormat="1" ht="16.149999999999999" customHeight="1">
      <c r="B44" s="86"/>
    </row>
    <row r="45" spans="2:2" s="90" customFormat="1" ht="16.149999999999999" customHeight="1"/>
    <row r="46" spans="2:2" s="90" customFormat="1" ht="16.149999999999999" customHeight="1">
      <c r="B46" s="86"/>
    </row>
    <row r="47" spans="2:2" s="90" customFormat="1" ht="16.149999999999999" customHeight="1">
      <c r="B47" s="86"/>
    </row>
    <row r="48" spans="2:2" s="90" customFormat="1" ht="16.149999999999999" customHeight="1"/>
    <row r="49" spans="1:8" s="90" customFormat="1" ht="16.149999999999999" customHeight="1">
      <c r="B49" s="86"/>
    </row>
    <row r="50" spans="1:8" s="90" customFormat="1" ht="16.149999999999999" customHeight="1">
      <c r="B50" s="86"/>
    </row>
    <row r="51" spans="1:8" s="90" customFormat="1" ht="16.149999999999999" customHeight="1"/>
    <row r="52" spans="1:8" s="90" customFormat="1" ht="16.149999999999999" customHeight="1">
      <c r="B52" s="86"/>
      <c r="H52" s="244"/>
    </row>
    <row r="53" spans="1:8" s="90" customFormat="1" ht="16.149999999999999" customHeight="1">
      <c r="B53" s="86"/>
    </row>
    <row r="54" spans="1:8" s="90" customFormat="1" ht="16.149999999999999" customHeight="1">
      <c r="B54" s="86"/>
    </row>
    <row r="55" spans="1:8" s="90" customFormat="1" ht="16.149999999999999" customHeight="1">
      <c r="B55" s="86"/>
    </row>
    <row r="56" spans="1:8" s="90" customFormat="1" ht="16.149999999999999" customHeight="1">
      <c r="B56" s="86"/>
    </row>
    <row r="57" spans="1:8" s="90" customFormat="1" ht="16.149999999999999" customHeight="1"/>
    <row r="58" spans="1:8" s="90" customFormat="1" ht="16.149999999999999" customHeight="1">
      <c r="B58" s="86"/>
    </row>
    <row r="59" spans="1:8" s="90" customFormat="1" ht="16.149999999999999" customHeight="1">
      <c r="B59" s="86"/>
    </row>
    <row r="60" spans="1:8" s="90" customFormat="1" ht="16.149999999999999" customHeight="1"/>
    <row r="61" spans="1:8" s="90" customFormat="1" ht="16.149999999999999" customHeight="1">
      <c r="A61" s="91"/>
      <c r="B61" s="87"/>
    </row>
    <row r="62" spans="1:8" s="90" customFormat="1" ht="16.149999999999999" customHeight="1"/>
    <row r="63" spans="1:8" s="90" customFormat="1" ht="16.149999999999999" customHeight="1">
      <c r="B63" s="86"/>
    </row>
    <row r="64" spans="1:8" s="90" customFormat="1" ht="16.149999999999999" customHeight="1"/>
    <row r="65" spans="1:2" s="90" customFormat="1" ht="16.149999999999999" customHeight="1"/>
    <row r="66" spans="1:2" s="90" customFormat="1" ht="16.149999999999999" customHeight="1">
      <c r="A66" s="91"/>
      <c r="B66" s="91"/>
    </row>
    <row r="67" spans="1:2" s="90" customFormat="1" ht="16.149999999999999" customHeight="1"/>
    <row r="68" spans="1:2" s="90" customFormat="1" ht="16.149999999999999" customHeight="1">
      <c r="B68" s="86"/>
    </row>
    <row r="69" spans="1:2" s="90" customFormat="1" ht="16.149999999999999" customHeight="1">
      <c r="B69" s="86"/>
    </row>
    <row r="70" spans="1:2" s="90" customFormat="1" ht="16.149999999999999" customHeight="1"/>
    <row r="71" spans="1:2" s="90" customFormat="1" ht="16.149999999999999" customHeight="1">
      <c r="B71" s="86"/>
    </row>
    <row r="72" spans="1:2" s="90" customFormat="1" ht="16.149999999999999" customHeight="1">
      <c r="B72" s="86"/>
    </row>
    <row r="73" spans="1:2" s="90" customFormat="1" ht="16.149999999999999" customHeight="1">
      <c r="B73" s="86"/>
    </row>
    <row r="74" spans="1:2" s="90" customFormat="1" ht="16.149999999999999" customHeight="1">
      <c r="B74" s="86"/>
    </row>
    <row r="75" spans="1:2" s="90" customFormat="1" ht="16.149999999999999" customHeight="1">
      <c r="B75" s="86"/>
    </row>
    <row r="76" spans="1:2" s="90" customFormat="1" ht="16.149999999999999" customHeight="1">
      <c r="B76" s="86"/>
    </row>
    <row r="77" spans="1:2" s="90" customFormat="1" ht="16.149999999999999" customHeight="1">
      <c r="B77" s="86"/>
    </row>
    <row r="78" spans="1:2" s="90" customFormat="1" ht="16.149999999999999" customHeight="1"/>
    <row r="79" spans="1:2" s="90" customFormat="1" ht="16.149999999999999" customHeight="1">
      <c r="B79" s="86"/>
    </row>
    <row r="80" spans="1:2" s="90" customFormat="1" ht="16.149999999999999" customHeight="1">
      <c r="B80" s="96"/>
    </row>
    <row r="81" spans="1:3" s="90" customFormat="1">
      <c r="B81" s="96"/>
    </row>
    <row r="82" spans="1:3" s="90" customFormat="1">
      <c r="A82" s="5"/>
      <c r="B82" s="4"/>
      <c r="C82" s="5"/>
    </row>
    <row r="83" spans="1:3" s="90" customFormat="1">
      <c r="A83" s="5"/>
      <c r="B83" s="18"/>
      <c r="C83" s="5"/>
    </row>
    <row r="84" spans="1:3" s="90" customFormat="1" ht="15">
      <c r="A84" s="5"/>
      <c r="B84" s="3"/>
      <c r="C84" s="5"/>
    </row>
    <row r="85" spans="1:3" s="90" customFormat="1">
      <c r="A85" s="5"/>
      <c r="B85" s="4"/>
      <c r="C85" s="5"/>
    </row>
    <row r="86" spans="1:3" s="90" customFormat="1">
      <c r="A86" s="5"/>
      <c r="B86" s="4"/>
      <c r="C86" s="5"/>
    </row>
    <row r="87" spans="1:3" s="90" customFormat="1">
      <c r="A87" s="5"/>
      <c r="B87" s="5"/>
      <c r="C87" s="5"/>
    </row>
    <row r="88" spans="1:3" s="90" customFormat="1">
      <c r="A88" s="5"/>
      <c r="B88" s="5"/>
      <c r="C88" s="5"/>
    </row>
    <row r="89" spans="1:3" s="90" customFormat="1">
      <c r="A89" s="5"/>
      <c r="B89" s="5"/>
      <c r="C89" s="5"/>
    </row>
    <row r="90" spans="1:3" s="90" customFormat="1">
      <c r="A90" s="5"/>
      <c r="B90" s="5"/>
      <c r="C90" s="5"/>
    </row>
    <row r="91" spans="1:3" s="90" customFormat="1">
      <c r="A91" s="5"/>
      <c r="B91" s="5"/>
      <c r="C91" s="5"/>
    </row>
    <row r="92" spans="1:3" s="90" customFormat="1">
      <c r="A92" s="5"/>
      <c r="B92" s="5"/>
      <c r="C92" s="5"/>
    </row>
    <row r="93" spans="1:3" s="90" customFormat="1">
      <c r="A93" s="5"/>
      <c r="B93" s="5"/>
      <c r="C93" s="5"/>
    </row>
    <row r="94" spans="1:3" s="90" customFormat="1">
      <c r="A94" s="5"/>
      <c r="B94" s="5"/>
      <c r="C94" s="5"/>
    </row>
    <row r="95" spans="1:3" s="90" customFormat="1">
      <c r="A95" s="5"/>
      <c r="B95" s="5"/>
      <c r="C95" s="5"/>
    </row>
    <row r="96" spans="1:3" s="90" customFormat="1">
      <c r="A96" s="5"/>
      <c r="B96" s="4"/>
      <c r="C96" s="5"/>
    </row>
    <row r="97" spans="1:3" s="90" customFormat="1">
      <c r="A97" s="5"/>
      <c r="B97" s="4"/>
      <c r="C97" s="5"/>
    </row>
    <row r="98" spans="1:3" s="90" customFormat="1">
      <c r="A98" s="5"/>
      <c r="B98" s="4"/>
      <c r="C98" s="5"/>
    </row>
    <row r="99" spans="1:3" s="90" customFormat="1">
      <c r="A99" s="5"/>
      <c r="B99" s="4"/>
      <c r="C99" s="5"/>
    </row>
    <row r="100" spans="1:3" s="90" customFormat="1">
      <c r="A100" s="5"/>
      <c r="B100" s="4"/>
      <c r="C100" s="5"/>
    </row>
    <row r="101" spans="1:3" s="90" customFormat="1">
      <c r="A101" s="5"/>
      <c r="B101" s="4"/>
      <c r="C101" s="5"/>
    </row>
    <row r="102" spans="1:3" s="90" customFormat="1">
      <c r="A102" s="5"/>
      <c r="B102" s="5"/>
      <c r="C102" s="5"/>
    </row>
    <row r="103" spans="1:3" s="90" customFormat="1" ht="15">
      <c r="A103" s="6"/>
      <c r="B103" s="6"/>
      <c r="C103" s="5"/>
    </row>
    <row r="104" spans="1:3" s="90" customFormat="1">
      <c r="A104" s="5"/>
      <c r="B104" s="5"/>
      <c r="C104" s="5"/>
    </row>
    <row r="105" spans="1:3" s="90" customFormat="1">
      <c r="A105" s="5"/>
      <c r="B105" s="4"/>
      <c r="C105" s="5"/>
    </row>
    <row r="106" spans="1:3" s="90" customFormat="1">
      <c r="A106" s="5"/>
      <c r="B106" s="5"/>
      <c r="C106" s="5"/>
    </row>
    <row r="107" spans="1:3" s="90" customFormat="1">
      <c r="A107" s="5"/>
      <c r="B107" s="5"/>
      <c r="C107" s="5"/>
    </row>
    <row r="108" spans="1:3" s="90" customFormat="1">
      <c r="A108" s="5"/>
      <c r="B108" s="4"/>
      <c r="C108" s="5"/>
    </row>
    <row r="109" spans="1:3" s="90" customFormat="1">
      <c r="A109" s="5"/>
      <c r="B109" s="5"/>
      <c r="C109" s="5"/>
    </row>
    <row r="110" spans="1:3" s="90" customFormat="1">
      <c r="A110" s="5"/>
      <c r="B110" s="4"/>
      <c r="C110" s="5"/>
    </row>
    <row r="111" spans="1:3" s="90" customFormat="1">
      <c r="A111" s="5"/>
      <c r="B111" s="4"/>
      <c r="C111" s="5"/>
    </row>
    <row r="112" spans="1:3" s="90" customFormat="1">
      <c r="A112" s="5"/>
      <c r="B112" s="4"/>
      <c r="C112" s="5"/>
    </row>
    <row r="113" spans="1:3" s="90" customFormat="1">
      <c r="A113" s="5"/>
      <c r="B113" s="4"/>
      <c r="C113" s="5"/>
    </row>
    <row r="114" spans="1:3" s="90" customFormat="1">
      <c r="A114" s="5"/>
      <c r="B114" s="4"/>
      <c r="C114" s="5"/>
    </row>
    <row r="115" spans="1:3" s="90" customFormat="1">
      <c r="A115" s="5"/>
      <c r="B115" s="5"/>
      <c r="C115" s="5"/>
    </row>
    <row r="116" spans="1:3" s="90" customFormat="1">
      <c r="A116" s="5"/>
      <c r="B116" s="5"/>
      <c r="C116" s="5"/>
    </row>
    <row r="117" spans="1:3" s="90" customFormat="1">
      <c r="A117" s="5"/>
      <c r="B117" s="4"/>
      <c r="C117" s="5"/>
    </row>
    <row r="118" spans="1:3" s="90" customFormat="1">
      <c r="A118" s="5"/>
      <c r="B118" s="5"/>
      <c r="C118" s="5"/>
    </row>
    <row r="119" spans="1:3" s="90" customFormat="1" ht="15">
      <c r="A119" s="6"/>
      <c r="B119" s="6"/>
      <c r="C119" s="5"/>
    </row>
    <row r="120" spans="1:3" s="90" customFormat="1">
      <c r="A120" s="5"/>
      <c r="B120" s="5"/>
      <c r="C120" s="5"/>
    </row>
    <row r="121" spans="1:3" s="90" customFormat="1">
      <c r="A121" s="5"/>
      <c r="B121" s="4"/>
      <c r="C121" s="5"/>
    </row>
    <row r="122" spans="1:3" s="90" customFormat="1">
      <c r="A122" s="5"/>
      <c r="B122" s="5"/>
      <c r="C122" s="5"/>
    </row>
    <row r="123" spans="1:3" s="90" customFormat="1" ht="15">
      <c r="A123" s="6"/>
      <c r="B123" s="6"/>
      <c r="C123" s="5"/>
    </row>
    <row r="124" spans="1:3" s="90" customFormat="1" ht="15">
      <c r="A124" s="6"/>
      <c r="B124" s="6"/>
      <c r="C124" s="5"/>
    </row>
    <row r="125" spans="1:3" s="90" customFormat="1" ht="15">
      <c r="A125" s="6"/>
      <c r="B125" s="6"/>
      <c r="C125" s="5"/>
    </row>
    <row r="126" spans="1:3" s="90" customFormat="1">
      <c r="A126" s="5"/>
      <c r="B126" s="5"/>
      <c r="C126" s="5"/>
    </row>
    <row r="127" spans="1:3" s="90" customFormat="1">
      <c r="A127" s="5"/>
      <c r="B127" s="4"/>
      <c r="C127" s="5"/>
    </row>
    <row r="128" spans="1:3" s="90" customFormat="1">
      <c r="A128" s="5"/>
      <c r="B128" s="5"/>
      <c r="C128" s="5"/>
    </row>
    <row r="129" spans="1:6" s="90" customFormat="1">
      <c r="A129" s="5"/>
      <c r="B129" s="4"/>
      <c r="C129" s="5"/>
    </row>
    <row r="130" spans="1:6" s="90" customFormat="1">
      <c r="A130" s="5"/>
      <c r="B130" s="4"/>
      <c r="C130" s="5"/>
    </row>
    <row r="131" spans="1:6" s="90" customFormat="1">
      <c r="A131" s="5"/>
      <c r="B131" s="4"/>
      <c r="C131" s="5"/>
      <c r="F131" s="95"/>
    </row>
    <row r="132" spans="1:6" s="90" customFormat="1">
      <c r="A132" s="5"/>
      <c r="B132" s="4"/>
      <c r="C132" s="5"/>
      <c r="F132" s="95"/>
    </row>
    <row r="133" spans="1:6" s="90" customFormat="1">
      <c r="A133" s="5"/>
      <c r="B133" s="4"/>
      <c r="C133" s="5"/>
      <c r="F133" s="95"/>
    </row>
    <row r="134" spans="1:6" s="90" customFormat="1">
      <c r="A134" s="5"/>
      <c r="B134" s="4"/>
      <c r="C134" s="5"/>
    </row>
    <row r="135" spans="1:6" s="90" customFormat="1">
      <c r="A135" s="5"/>
      <c r="B135" s="4"/>
      <c r="C135" s="5"/>
    </row>
    <row r="136" spans="1:6" s="90" customFormat="1">
      <c r="A136" s="5"/>
      <c r="B136" s="4"/>
      <c r="C136" s="5"/>
    </row>
    <row r="137" spans="1:6" s="90" customFormat="1">
      <c r="A137" s="5"/>
      <c r="B137" s="4"/>
      <c r="C137" s="5"/>
    </row>
    <row r="138" spans="1:6" s="90" customFormat="1">
      <c r="A138" s="5"/>
      <c r="B138" s="4"/>
      <c r="C138" s="5"/>
    </row>
    <row r="139" spans="1:6" s="90" customFormat="1">
      <c r="A139" s="5"/>
      <c r="B139" s="4"/>
      <c r="C139" s="5"/>
    </row>
    <row r="140" spans="1:6" s="90" customFormat="1">
      <c r="A140" s="5"/>
      <c r="B140" s="4"/>
      <c r="C140" s="5"/>
    </row>
    <row r="141" spans="1:6">
      <c r="B141" s="4"/>
    </row>
    <row r="142" spans="1:6">
      <c r="B142" s="4"/>
    </row>
    <row r="143" spans="1:6">
      <c r="B143" s="4"/>
    </row>
    <row r="144" spans="1:6">
      <c r="B144" s="4"/>
    </row>
    <row r="145" spans="2:2">
      <c r="B145" s="4"/>
    </row>
    <row r="146" spans="2:2">
      <c r="B146" s="4"/>
    </row>
    <row r="147" spans="2:2">
      <c r="B147" s="4"/>
    </row>
    <row r="148" spans="2:2">
      <c r="B148" s="4"/>
    </row>
    <row r="149" spans="2:2" ht="15">
      <c r="B149" s="3"/>
    </row>
    <row r="150" spans="2:2">
      <c r="B150" s="4"/>
    </row>
    <row r="151" spans="2:2">
      <c r="B151" s="4"/>
    </row>
    <row r="152" spans="2:2">
      <c r="B152" s="4"/>
    </row>
    <row r="153" spans="2:2">
      <c r="B153" s="4"/>
    </row>
    <row r="154" spans="2:2">
      <c r="B154" s="4"/>
    </row>
    <row r="155" spans="2:2">
      <c r="B155" s="4"/>
    </row>
    <row r="156" spans="2:2">
      <c r="B156" s="4"/>
    </row>
    <row r="157" spans="2:2">
      <c r="B157" s="4"/>
    </row>
    <row r="158" spans="2:2">
      <c r="B158" s="4"/>
    </row>
    <row r="159" spans="2:2">
      <c r="B159" s="4"/>
    </row>
    <row r="160" spans="2:2">
      <c r="B160" s="4"/>
    </row>
    <row r="161" spans="1:2">
      <c r="B161" s="4"/>
    </row>
    <row r="162" spans="1:2">
      <c r="B162" s="4"/>
    </row>
    <row r="163" spans="1:2">
      <c r="B163" s="4"/>
    </row>
    <row r="164" spans="1:2">
      <c r="B164" s="4"/>
    </row>
    <row r="165" spans="1:2">
      <c r="B165" s="4"/>
    </row>
    <row r="166" spans="1:2">
      <c r="B166" s="4"/>
    </row>
    <row r="167" spans="1:2" ht="15">
      <c r="A167" s="6"/>
      <c r="B167" s="3"/>
    </row>
    <row r="168" spans="1:2" ht="15">
      <c r="A168" s="6"/>
      <c r="B168" s="3"/>
    </row>
    <row r="169" spans="1:2">
      <c r="B169" s="4"/>
    </row>
    <row r="170" spans="1:2" ht="15">
      <c r="B170" s="3"/>
    </row>
    <row r="171" spans="1:2">
      <c r="B171" s="4"/>
    </row>
    <row r="172" spans="1:2" ht="15">
      <c r="A172" s="6"/>
      <c r="B172" s="6"/>
    </row>
    <row r="174" spans="1:2">
      <c r="B174" s="4"/>
    </row>
    <row r="175" spans="1:2">
      <c r="B175" s="4"/>
    </row>
    <row r="178" spans="1:2">
      <c r="B178" s="4"/>
    </row>
    <row r="180" spans="1:2">
      <c r="B180" s="4"/>
    </row>
    <row r="181" spans="1:2">
      <c r="B181" s="4"/>
    </row>
    <row r="182" spans="1:2">
      <c r="B182" s="4"/>
    </row>
    <row r="184" spans="1:2">
      <c r="B184" s="4"/>
    </row>
    <row r="185" spans="1:2">
      <c r="B185" s="4"/>
    </row>
    <row r="186" spans="1:2">
      <c r="B186" s="4"/>
    </row>
    <row r="187" spans="1:2">
      <c r="B187" s="4"/>
    </row>
    <row r="188" spans="1:2">
      <c r="B188" s="4"/>
    </row>
    <row r="189" spans="1:2">
      <c r="B189" s="4"/>
    </row>
    <row r="190" spans="1:2">
      <c r="B190" s="4"/>
    </row>
    <row r="191" spans="1:2">
      <c r="B191" s="4"/>
    </row>
    <row r="192" spans="1:2" ht="15">
      <c r="A192" s="6"/>
      <c r="B192" s="6"/>
    </row>
    <row r="194" spans="2:2">
      <c r="B194" s="4"/>
    </row>
    <row r="195" spans="2:2" ht="15">
      <c r="B195" s="6"/>
    </row>
    <row r="196" spans="2:2" ht="15">
      <c r="B196" s="6"/>
    </row>
    <row r="197" spans="2:2">
      <c r="B197" s="4"/>
    </row>
    <row r="198" spans="2:2" ht="15">
      <c r="B198" s="6"/>
    </row>
    <row r="253" spans="6:6">
      <c r="F253" s="17"/>
    </row>
  </sheetData>
  <phoneticPr fontId="3" type="noConversion"/>
  <pageMargins left="0.75" right="0.75" top="1" bottom="1"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V179"/>
  <sheetViews>
    <sheetView view="pageBreakPreview" topLeftCell="A135" zoomScaleNormal="100" workbookViewId="0">
      <selection activeCell="E147" sqref="E147"/>
    </sheetView>
  </sheetViews>
  <sheetFormatPr defaultColWidth="8.85546875" defaultRowHeight="14.25"/>
  <cols>
    <col min="1" max="1" width="7" style="37" customWidth="1"/>
    <col min="2" max="2" width="39.28515625" style="37" customWidth="1"/>
    <col min="3" max="3" width="5.140625" style="49" customWidth="1"/>
    <col min="4" max="4" width="10.140625" style="21" customWidth="1"/>
    <col min="5" max="5" width="12.28515625" style="29" customWidth="1"/>
    <col min="6" max="6" width="15.140625" style="29" customWidth="1"/>
    <col min="7" max="16384" width="8.85546875" style="29"/>
  </cols>
  <sheetData>
    <row r="1" spans="1:256" s="28" customFormat="1" ht="15">
      <c r="A1" s="38" t="s">
        <v>92</v>
      </c>
      <c r="B1" s="38" t="s">
        <v>278</v>
      </c>
      <c r="C1" s="80"/>
      <c r="D1" s="40"/>
      <c r="E1" s="41"/>
      <c r="F1" s="39"/>
    </row>
    <row r="2" spans="1:256" s="28" customFormat="1" ht="15">
      <c r="A2" s="42"/>
      <c r="B2" s="26"/>
      <c r="C2" s="79"/>
      <c r="D2" s="27"/>
    </row>
    <row r="3" spans="1:256" ht="15">
      <c r="A3" s="70" t="s">
        <v>21</v>
      </c>
      <c r="B3" s="246" t="s">
        <v>102</v>
      </c>
      <c r="C3" s="246"/>
      <c r="D3" s="246"/>
    </row>
    <row r="4" spans="1:256" ht="15" customHeight="1">
      <c r="A4" s="108" t="s">
        <v>131</v>
      </c>
      <c r="B4" s="109" t="s">
        <v>132</v>
      </c>
      <c r="C4" s="110" t="s">
        <v>2</v>
      </c>
      <c r="D4" s="111" t="s">
        <v>3</v>
      </c>
      <c r="E4" s="112" t="s">
        <v>133</v>
      </c>
      <c r="F4" s="112" t="s">
        <v>160</v>
      </c>
      <c r="G4" s="122"/>
      <c r="H4" s="122"/>
      <c r="I4" s="123"/>
      <c r="J4" s="124"/>
      <c r="K4" s="125"/>
      <c r="L4" s="126"/>
      <c r="M4" s="122"/>
      <c r="N4" s="122"/>
      <c r="O4" s="123"/>
      <c r="P4" s="124"/>
      <c r="Q4" s="125"/>
      <c r="R4" s="126"/>
      <c r="S4" s="122"/>
      <c r="T4" s="122"/>
      <c r="U4" s="123"/>
      <c r="V4" s="124"/>
      <c r="W4" s="125"/>
      <c r="X4" s="126"/>
      <c r="Y4" s="122"/>
      <c r="Z4" s="122"/>
      <c r="AA4" s="123"/>
      <c r="AB4" s="124"/>
      <c r="AC4" s="125"/>
      <c r="AD4" s="126"/>
      <c r="AE4" s="122"/>
      <c r="AF4" s="122"/>
      <c r="AG4" s="123"/>
      <c r="AH4" s="124"/>
      <c r="AI4" s="125"/>
      <c r="AJ4" s="126"/>
      <c r="AK4" s="122"/>
      <c r="AL4" s="122"/>
      <c r="AM4" s="123"/>
      <c r="AN4" s="124"/>
      <c r="AO4" s="125"/>
      <c r="AP4" s="126"/>
      <c r="AQ4" s="122"/>
      <c r="AR4" s="122"/>
      <c r="AS4" s="123"/>
      <c r="AT4" s="124"/>
      <c r="AU4" s="125"/>
      <c r="AV4" s="126"/>
      <c r="AW4" s="122"/>
      <c r="AX4" s="122"/>
      <c r="AY4" s="123"/>
      <c r="AZ4" s="124"/>
      <c r="BA4" s="125"/>
      <c r="BB4" s="126"/>
      <c r="BC4" s="122"/>
      <c r="BD4" s="122"/>
      <c r="BE4" s="123"/>
      <c r="BF4" s="124"/>
      <c r="BG4" s="125"/>
      <c r="BH4" s="126"/>
      <c r="BI4" s="122"/>
      <c r="BJ4" s="122"/>
      <c r="BK4" s="123"/>
      <c r="BL4" s="124"/>
      <c r="BM4" s="125"/>
      <c r="BN4" s="126"/>
      <c r="BO4" s="122"/>
      <c r="BP4" s="122"/>
      <c r="BQ4" s="123"/>
      <c r="BR4" s="124"/>
      <c r="BS4" s="125"/>
      <c r="BT4" s="126"/>
      <c r="BU4" s="122"/>
      <c r="BV4" s="122"/>
      <c r="BW4" s="123"/>
      <c r="BX4" s="124"/>
      <c r="BY4" s="125"/>
      <c r="BZ4" s="126"/>
      <c r="CA4" s="122"/>
      <c r="CB4" s="122"/>
      <c r="CC4" s="123"/>
      <c r="CD4" s="124"/>
      <c r="CE4" s="125"/>
      <c r="CF4" s="126"/>
      <c r="CG4" s="122"/>
      <c r="CH4" s="122"/>
      <c r="CI4" s="123"/>
      <c r="CJ4" s="124"/>
      <c r="CK4" s="125"/>
      <c r="CL4" s="126"/>
      <c r="CM4" s="122"/>
      <c r="CN4" s="122"/>
      <c r="CO4" s="123"/>
      <c r="CP4" s="124"/>
      <c r="CQ4" s="125"/>
      <c r="CR4" s="126"/>
      <c r="CS4" s="122"/>
      <c r="CT4" s="122"/>
      <c r="CU4" s="123"/>
      <c r="CV4" s="124"/>
      <c r="CW4" s="125"/>
      <c r="CX4" s="126"/>
      <c r="CY4" s="122"/>
      <c r="CZ4" s="122"/>
      <c r="DA4" s="123"/>
      <c r="DB4" s="124"/>
      <c r="DC4" s="125"/>
      <c r="DD4" s="126"/>
      <c r="DE4" s="122"/>
      <c r="DF4" s="122"/>
      <c r="DG4" s="123"/>
      <c r="DH4" s="124"/>
      <c r="DI4" s="125"/>
      <c r="DJ4" s="126"/>
      <c r="DK4" s="122"/>
      <c r="DL4" s="122"/>
      <c r="DM4" s="123"/>
      <c r="DN4" s="124"/>
      <c r="DO4" s="125"/>
      <c r="DP4" s="126"/>
      <c r="DQ4" s="122"/>
      <c r="DR4" s="122"/>
      <c r="DS4" s="123"/>
      <c r="DT4" s="124"/>
      <c r="DU4" s="125"/>
      <c r="DV4" s="126"/>
      <c r="DW4" s="122"/>
      <c r="DX4" s="122"/>
      <c r="DY4" s="123"/>
      <c r="DZ4" s="124"/>
      <c r="EA4" s="125"/>
      <c r="EB4" s="126"/>
      <c r="EC4" s="122"/>
      <c r="ED4" s="122"/>
      <c r="EE4" s="123"/>
      <c r="EF4" s="124"/>
      <c r="EG4" s="125"/>
      <c r="EH4" s="126"/>
      <c r="EI4" s="122"/>
      <c r="EJ4" s="122"/>
      <c r="EK4" s="123"/>
      <c r="EL4" s="124"/>
      <c r="EM4" s="125"/>
      <c r="EN4" s="126"/>
      <c r="EO4" s="122"/>
      <c r="EP4" s="122"/>
      <c r="EQ4" s="123"/>
      <c r="ER4" s="124"/>
      <c r="ES4" s="125"/>
      <c r="ET4" s="126"/>
      <c r="EU4" s="122"/>
      <c r="EV4" s="122"/>
      <c r="EW4" s="123"/>
      <c r="EX4" s="124"/>
      <c r="EY4" s="125"/>
      <c r="EZ4" s="126"/>
      <c r="FA4" s="122"/>
      <c r="FB4" s="122"/>
      <c r="FC4" s="123"/>
      <c r="FD4" s="124"/>
      <c r="FE4" s="125"/>
      <c r="FF4" s="126"/>
      <c r="FG4" s="122"/>
      <c r="FH4" s="122"/>
      <c r="FI4" s="123"/>
      <c r="FJ4" s="124"/>
      <c r="FK4" s="125"/>
      <c r="FL4" s="126"/>
      <c r="FM4" s="122"/>
      <c r="FN4" s="122"/>
      <c r="FO4" s="123"/>
      <c r="FP4" s="124"/>
      <c r="FQ4" s="125"/>
      <c r="FR4" s="126"/>
      <c r="FS4" s="122"/>
      <c r="FT4" s="122"/>
      <c r="FU4" s="123"/>
      <c r="FV4" s="124"/>
      <c r="FW4" s="125"/>
      <c r="FX4" s="126"/>
      <c r="FY4" s="122"/>
      <c r="FZ4" s="122"/>
      <c r="GA4" s="123"/>
      <c r="GB4" s="124"/>
      <c r="GC4" s="125"/>
      <c r="GD4" s="126"/>
      <c r="GE4" s="122"/>
      <c r="GF4" s="122"/>
      <c r="GG4" s="123"/>
      <c r="GH4" s="124"/>
      <c r="GI4" s="125"/>
      <c r="GJ4" s="126"/>
      <c r="GK4" s="122"/>
      <c r="GL4" s="122"/>
      <c r="GM4" s="123"/>
      <c r="GN4" s="124"/>
      <c r="GO4" s="125"/>
      <c r="GP4" s="126"/>
      <c r="GQ4" s="122"/>
      <c r="GR4" s="122"/>
      <c r="GS4" s="123"/>
      <c r="GT4" s="124"/>
      <c r="GU4" s="125"/>
      <c r="GV4" s="126"/>
      <c r="GW4" s="122"/>
      <c r="GX4" s="122"/>
      <c r="GY4" s="123"/>
      <c r="GZ4" s="124"/>
      <c r="HA4" s="125"/>
      <c r="HB4" s="126"/>
      <c r="HC4" s="122"/>
      <c r="HD4" s="122"/>
      <c r="HE4" s="123"/>
      <c r="HF4" s="124"/>
      <c r="HG4" s="125"/>
      <c r="HH4" s="126"/>
      <c r="HI4" s="122"/>
      <c r="HJ4" s="122"/>
      <c r="HK4" s="123"/>
      <c r="HL4" s="124"/>
      <c r="HM4" s="125"/>
      <c r="HN4" s="126"/>
      <c r="HO4" s="122"/>
      <c r="HP4" s="122"/>
      <c r="HQ4" s="123"/>
      <c r="HR4" s="124"/>
      <c r="HS4" s="125"/>
      <c r="HT4" s="126"/>
      <c r="HU4" s="122"/>
      <c r="HV4" s="122"/>
      <c r="HW4" s="123"/>
      <c r="HX4" s="124"/>
      <c r="HY4" s="125"/>
      <c r="HZ4" s="126"/>
      <c r="IA4" s="122"/>
      <c r="IB4" s="122"/>
      <c r="IC4" s="123"/>
      <c r="ID4" s="124"/>
      <c r="IE4" s="125"/>
      <c r="IF4" s="126"/>
      <c r="IG4" s="122"/>
      <c r="IH4" s="122"/>
      <c r="II4" s="123"/>
      <c r="IJ4" s="124"/>
      <c r="IK4" s="125"/>
      <c r="IL4" s="126"/>
      <c r="IM4" s="122"/>
      <c r="IN4" s="122"/>
      <c r="IO4" s="123"/>
      <c r="IP4" s="124"/>
      <c r="IQ4" s="125"/>
      <c r="IR4" s="126"/>
      <c r="IS4" s="122"/>
      <c r="IT4" s="122"/>
      <c r="IU4" s="123"/>
      <c r="IV4" s="124"/>
    </row>
    <row r="5" spans="1:256" ht="15" customHeight="1">
      <c r="A5" s="103"/>
      <c r="B5" s="104"/>
      <c r="C5" s="105" t="s">
        <v>134</v>
      </c>
      <c r="D5" s="106"/>
      <c r="E5" s="107" t="s">
        <v>135</v>
      </c>
      <c r="F5" s="132"/>
    </row>
    <row r="6" spans="1:256">
      <c r="A6" s="43"/>
      <c r="B6" s="30"/>
      <c r="C6" s="51"/>
      <c r="D6" s="31"/>
    </row>
    <row r="7" spans="1:256" ht="114">
      <c r="A7" s="71" t="s">
        <v>180</v>
      </c>
      <c r="B7" s="76" t="s">
        <v>307</v>
      </c>
      <c r="C7" s="10" t="s">
        <v>26</v>
      </c>
      <c r="D7" s="31">
        <v>1</v>
      </c>
      <c r="E7" s="206"/>
      <c r="F7" s="206">
        <f>+D7*E7</f>
        <v>0</v>
      </c>
    </row>
    <row r="8" spans="1:256">
      <c r="A8" s="43"/>
      <c r="B8" s="30"/>
      <c r="C8" s="51"/>
      <c r="D8" s="31"/>
      <c r="E8" s="206"/>
      <c r="F8" s="206"/>
    </row>
    <row r="9" spans="1:256" ht="30" customHeight="1">
      <c r="A9" s="71" t="s">
        <v>85</v>
      </c>
      <c r="B9" s="76" t="s">
        <v>308</v>
      </c>
      <c r="C9" s="50" t="s">
        <v>22</v>
      </c>
      <c r="D9" s="34">
        <v>60</v>
      </c>
      <c r="E9" s="173"/>
      <c r="F9" s="206">
        <f>+D9*E9</f>
        <v>0</v>
      </c>
    </row>
    <row r="10" spans="1:256" ht="15" customHeight="1">
      <c r="A10" s="71"/>
      <c r="B10" s="76"/>
      <c r="C10" s="50"/>
      <c r="D10" s="34"/>
      <c r="E10" s="173"/>
      <c r="F10" s="206"/>
    </row>
    <row r="11" spans="1:256" ht="30" customHeight="1">
      <c r="A11" s="71" t="s">
        <v>181</v>
      </c>
      <c r="B11" s="8" t="s">
        <v>182</v>
      </c>
      <c r="C11" s="119" t="s">
        <v>26</v>
      </c>
      <c r="D11" s="34">
        <v>5</v>
      </c>
      <c r="E11" s="173"/>
      <c r="F11" s="206">
        <f>+D11*E11</f>
        <v>0</v>
      </c>
    </row>
    <row r="12" spans="1:256" ht="15" customHeight="1">
      <c r="A12" s="44"/>
      <c r="B12" s="32"/>
      <c r="C12" s="50"/>
      <c r="E12" s="166"/>
      <c r="F12" s="207"/>
    </row>
    <row r="13" spans="1:256" s="75" customFormat="1" ht="15" customHeight="1" thickBot="1">
      <c r="A13" s="72"/>
      <c r="B13" s="73" t="s">
        <v>104</v>
      </c>
      <c r="C13" s="81"/>
      <c r="D13" s="74"/>
      <c r="E13" s="72"/>
      <c r="F13" s="174">
        <f>SUM(F7:F11)</f>
        <v>0</v>
      </c>
    </row>
    <row r="14" spans="1:256" s="75" customFormat="1" ht="15" customHeight="1" thickTop="1">
      <c r="B14" s="70"/>
      <c r="C14" s="83"/>
      <c r="D14" s="77"/>
      <c r="F14" s="245"/>
    </row>
    <row r="15" spans="1:256" ht="15" customHeight="1">
      <c r="A15" s="70" t="s">
        <v>27</v>
      </c>
      <c r="B15" s="45" t="s">
        <v>0</v>
      </c>
      <c r="C15" s="51"/>
      <c r="D15" s="31"/>
    </row>
    <row r="16" spans="1:256" ht="14.25" customHeight="1">
      <c r="A16" s="108" t="s">
        <v>131</v>
      </c>
      <c r="B16" s="109" t="s">
        <v>132</v>
      </c>
      <c r="C16" s="110" t="s">
        <v>2</v>
      </c>
      <c r="D16" s="111" t="s">
        <v>3</v>
      </c>
      <c r="E16" s="112" t="s">
        <v>133</v>
      </c>
      <c r="F16" s="112" t="s">
        <v>160</v>
      </c>
    </row>
    <row r="17" spans="1:6" ht="13.5" customHeight="1">
      <c r="A17" s="103"/>
      <c r="B17" s="104"/>
      <c r="C17" s="105" t="s">
        <v>134</v>
      </c>
      <c r="D17" s="106"/>
      <c r="E17" s="107" t="s">
        <v>135</v>
      </c>
      <c r="F17" s="132"/>
    </row>
    <row r="18" spans="1:6" ht="6.95" customHeight="1">
      <c r="A18" s="43"/>
      <c r="B18" s="30"/>
      <c r="C18" s="51"/>
      <c r="D18" s="31"/>
    </row>
    <row r="19" spans="1:6" ht="62.25" customHeight="1">
      <c r="A19" s="71" t="s">
        <v>86</v>
      </c>
      <c r="B19" s="33" t="s">
        <v>228</v>
      </c>
      <c r="C19" s="10" t="s">
        <v>95</v>
      </c>
      <c r="D19" s="34">
        <v>72</v>
      </c>
      <c r="E19" s="175"/>
      <c r="F19" s="176">
        <f>+D19*E19</f>
        <v>0</v>
      </c>
    </row>
    <row r="20" spans="1:6" ht="6.95" customHeight="1">
      <c r="A20" s="71"/>
      <c r="B20" s="33"/>
      <c r="C20" s="10"/>
      <c r="D20" s="34"/>
      <c r="E20" s="175"/>
      <c r="F20" s="176"/>
    </row>
    <row r="21" spans="1:6" ht="62.25" customHeight="1">
      <c r="A21" s="71" t="s">
        <v>87</v>
      </c>
      <c r="B21" s="33" t="s">
        <v>229</v>
      </c>
      <c r="C21" s="10" t="s">
        <v>95</v>
      </c>
      <c r="D21" s="34">
        <v>78</v>
      </c>
      <c r="E21" s="175"/>
      <c r="F21" s="176">
        <f>+D21*E21</f>
        <v>0</v>
      </c>
    </row>
    <row r="22" spans="1:6" ht="6.95" customHeight="1">
      <c r="A22" s="44"/>
      <c r="B22" s="33"/>
      <c r="C22" s="10"/>
      <c r="E22" s="208"/>
      <c r="F22" s="176"/>
    </row>
    <row r="23" spans="1:6" ht="45" customHeight="1">
      <c r="A23" s="71" t="s">
        <v>88</v>
      </c>
      <c r="B23" s="33" t="s">
        <v>175</v>
      </c>
      <c r="C23" s="10" t="s">
        <v>110</v>
      </c>
      <c r="D23" s="34">
        <v>78</v>
      </c>
      <c r="E23" s="175"/>
      <c r="F23" s="176">
        <f>+D23*E23</f>
        <v>0</v>
      </c>
    </row>
    <row r="24" spans="1:6" ht="6.95" customHeight="1">
      <c r="A24" s="43"/>
      <c r="B24" s="33"/>
      <c r="C24" s="52"/>
      <c r="D24" s="31"/>
      <c r="E24" s="208"/>
      <c r="F24" s="176"/>
    </row>
    <row r="25" spans="1:6" ht="120" customHeight="1">
      <c r="A25" s="154" t="s">
        <v>235</v>
      </c>
      <c r="B25" s="33" t="s">
        <v>243</v>
      </c>
      <c r="C25" s="50" t="s">
        <v>97</v>
      </c>
      <c r="D25" s="36">
        <v>1100</v>
      </c>
      <c r="E25" s="175"/>
      <c r="F25" s="176">
        <f>+D25*E25</f>
        <v>0</v>
      </c>
    </row>
    <row r="26" spans="1:6" ht="6.95" customHeight="1">
      <c r="A26" s="154"/>
      <c r="B26" s="33"/>
      <c r="C26" s="50"/>
      <c r="D26" s="36"/>
      <c r="E26" s="175"/>
      <c r="F26" s="176"/>
    </row>
    <row r="27" spans="1:6" ht="57.75" customHeight="1">
      <c r="A27" s="154" t="s">
        <v>287</v>
      </c>
      <c r="B27" s="33" t="s">
        <v>230</v>
      </c>
      <c r="C27" s="119" t="s">
        <v>93</v>
      </c>
      <c r="D27" s="36">
        <v>178</v>
      </c>
      <c r="E27" s="175"/>
      <c r="F27" s="176">
        <f>+D27*E27</f>
        <v>0</v>
      </c>
    </row>
    <row r="28" spans="1:6" ht="6.95" customHeight="1">
      <c r="A28" s="154"/>
      <c r="B28" s="33"/>
      <c r="C28" s="119"/>
      <c r="D28" s="36"/>
      <c r="E28" s="175"/>
      <c r="F28" s="176"/>
    </row>
    <row r="29" spans="1:6" ht="85.5">
      <c r="A29" s="154" t="s">
        <v>288</v>
      </c>
      <c r="B29" s="33" t="s">
        <v>309</v>
      </c>
      <c r="C29" s="119" t="s">
        <v>93</v>
      </c>
      <c r="D29" s="36">
        <v>150</v>
      </c>
      <c r="E29" s="175"/>
      <c r="F29" s="176">
        <f>+D29*E29</f>
        <v>0</v>
      </c>
    </row>
    <row r="30" spans="1:6" ht="15.75" customHeight="1">
      <c r="A30" s="154"/>
      <c r="B30" s="33"/>
      <c r="C30" s="119"/>
      <c r="D30" s="36"/>
      <c r="E30" s="175"/>
      <c r="F30" s="176"/>
    </row>
    <row r="31" spans="1:6" s="75" customFormat="1" ht="15" customHeight="1" thickBot="1">
      <c r="A31" s="73"/>
      <c r="B31" s="73" t="s">
        <v>1</v>
      </c>
      <c r="C31" s="82"/>
      <c r="D31" s="74"/>
      <c r="E31" s="72"/>
      <c r="F31" s="178">
        <f>SUM(F19:F29)</f>
        <v>0</v>
      </c>
    </row>
    <row r="32" spans="1:6" ht="15" customHeight="1" thickTop="1">
      <c r="A32" s="43"/>
      <c r="B32" s="30"/>
      <c r="C32" s="51"/>
      <c r="D32" s="31"/>
    </row>
    <row r="33" spans="1:6" s="7" customFormat="1" ht="15" customHeight="1">
      <c r="A33" s="70" t="s">
        <v>23</v>
      </c>
      <c r="B33" s="35" t="s">
        <v>103</v>
      </c>
      <c r="C33" s="51"/>
      <c r="D33" s="31"/>
    </row>
    <row r="34" spans="1:6" s="7" customFormat="1" ht="15" customHeight="1">
      <c r="A34" s="43"/>
      <c r="B34" s="30"/>
      <c r="C34" s="51"/>
      <c r="D34" s="31"/>
    </row>
    <row r="35" spans="1:6" ht="45" customHeight="1">
      <c r="A35" s="71"/>
      <c r="B35" s="88" t="s">
        <v>98</v>
      </c>
      <c r="C35" s="50"/>
    </row>
    <row r="36" spans="1:6" ht="15" customHeight="1">
      <c r="A36" s="45"/>
      <c r="B36" s="35" t="s">
        <v>5</v>
      </c>
      <c r="C36" s="51"/>
      <c r="D36" s="149">
        <v>3900</v>
      </c>
    </row>
    <row r="37" spans="1:6" ht="15" customHeight="1">
      <c r="A37" s="150" t="s">
        <v>131</v>
      </c>
      <c r="B37" s="109" t="s">
        <v>132</v>
      </c>
      <c r="C37" s="110" t="s">
        <v>2</v>
      </c>
      <c r="D37" s="111" t="s">
        <v>3</v>
      </c>
      <c r="E37" s="112" t="s">
        <v>133</v>
      </c>
      <c r="F37" s="151" t="s">
        <v>160</v>
      </c>
    </row>
    <row r="38" spans="1:6" ht="15" customHeight="1">
      <c r="A38" s="152"/>
      <c r="B38" s="104"/>
      <c r="C38" s="105" t="s">
        <v>134</v>
      </c>
      <c r="D38" s="106"/>
      <c r="E38" s="107" t="s">
        <v>135</v>
      </c>
      <c r="F38" s="153"/>
    </row>
    <row r="39" spans="1:6" ht="74.25" customHeight="1">
      <c r="A39" s="46" t="s">
        <v>89</v>
      </c>
      <c r="B39" s="33" t="s">
        <v>310</v>
      </c>
      <c r="C39" s="50" t="s">
        <v>96</v>
      </c>
      <c r="D39" s="36">
        <v>138</v>
      </c>
      <c r="E39" s="175"/>
      <c r="F39" s="176">
        <f>+D39*E39</f>
        <v>0</v>
      </c>
    </row>
    <row r="40" spans="1:6" ht="15" customHeight="1">
      <c r="A40" s="43"/>
      <c r="B40" s="30"/>
      <c r="C40" s="51"/>
      <c r="D40" s="31"/>
      <c r="E40" s="208"/>
      <c r="F40" s="208"/>
    </row>
    <row r="41" spans="1:6" ht="86.25" customHeight="1">
      <c r="A41" s="46" t="s">
        <v>90</v>
      </c>
      <c r="B41" s="33" t="s">
        <v>176</v>
      </c>
      <c r="C41" s="50" t="s">
        <v>96</v>
      </c>
      <c r="D41" s="36">
        <v>1359</v>
      </c>
      <c r="E41" s="175"/>
      <c r="F41" s="176">
        <f>+D41*E41</f>
        <v>0</v>
      </c>
    </row>
    <row r="42" spans="1:6" ht="15" customHeight="1">
      <c r="A42" s="43"/>
      <c r="B42" s="30"/>
      <c r="C42" s="51"/>
      <c r="D42" s="241"/>
      <c r="E42" s="208"/>
      <c r="F42" s="208"/>
    </row>
    <row r="43" spans="1:6" ht="99.75">
      <c r="A43" s="46" t="s">
        <v>91</v>
      </c>
      <c r="B43" s="33" t="s">
        <v>129</v>
      </c>
      <c r="C43" s="50" t="s">
        <v>96</v>
      </c>
      <c r="D43" s="36">
        <v>226</v>
      </c>
      <c r="E43" s="175"/>
      <c r="F43" s="176">
        <f>+D43*E43</f>
        <v>0</v>
      </c>
    </row>
    <row r="44" spans="1:6">
      <c r="A44" s="46"/>
      <c r="B44" s="33"/>
      <c r="C44" s="50"/>
      <c r="D44" s="36"/>
      <c r="E44" s="175"/>
      <c r="F44" s="176"/>
    </row>
    <row r="45" spans="1:6" ht="71.25">
      <c r="A45" s="46"/>
      <c r="B45" s="33" t="s">
        <v>311</v>
      </c>
      <c r="C45" s="50" t="s">
        <v>96</v>
      </c>
      <c r="D45" s="36">
        <v>226</v>
      </c>
      <c r="E45" s="175"/>
      <c r="F45" s="176">
        <f>+D45*E45</f>
        <v>0</v>
      </c>
    </row>
    <row r="46" spans="1:6" ht="15" customHeight="1">
      <c r="A46" s="43"/>
      <c r="B46" s="30"/>
      <c r="C46" s="51"/>
      <c r="D46" s="31"/>
      <c r="E46" s="208"/>
      <c r="F46" s="208"/>
    </row>
    <row r="47" spans="1:6" ht="75" customHeight="1">
      <c r="A47" s="46" t="s">
        <v>227</v>
      </c>
      <c r="B47" s="33" t="s">
        <v>246</v>
      </c>
      <c r="C47" s="50" t="s">
        <v>96</v>
      </c>
      <c r="D47" s="36">
        <v>151</v>
      </c>
      <c r="E47" s="175"/>
      <c r="F47" s="176">
        <f>+D47*E47</f>
        <v>0</v>
      </c>
    </row>
    <row r="48" spans="1:6" ht="15" customHeight="1">
      <c r="A48" s="46"/>
      <c r="B48" s="33"/>
      <c r="C48" s="50"/>
      <c r="D48" s="36"/>
      <c r="E48" s="175"/>
      <c r="F48" s="176"/>
    </row>
    <row r="49" spans="1:6" ht="15" customHeight="1">
      <c r="A49" s="150" t="s">
        <v>131</v>
      </c>
      <c r="B49" s="109" t="s">
        <v>132</v>
      </c>
      <c r="C49" s="110" t="s">
        <v>2</v>
      </c>
      <c r="D49" s="111" t="s">
        <v>3</v>
      </c>
      <c r="E49" s="112" t="s">
        <v>133</v>
      </c>
      <c r="F49" s="151" t="s">
        <v>160</v>
      </c>
    </row>
    <row r="50" spans="1:6" ht="15" customHeight="1">
      <c r="A50" s="152"/>
      <c r="B50" s="104"/>
      <c r="C50" s="105" t="s">
        <v>134</v>
      </c>
      <c r="D50" s="106"/>
      <c r="E50" s="107" t="s">
        <v>135</v>
      </c>
      <c r="F50" s="153"/>
    </row>
    <row r="51" spans="1:6" ht="95.25" customHeight="1">
      <c r="A51" s="46" t="s">
        <v>112</v>
      </c>
      <c r="B51" s="33" t="s">
        <v>99</v>
      </c>
      <c r="C51" s="10"/>
      <c r="E51" s="209"/>
      <c r="F51" s="209"/>
    </row>
    <row r="52" spans="1:6" ht="15" customHeight="1">
      <c r="A52" s="155"/>
      <c r="B52" s="33" t="s">
        <v>208</v>
      </c>
      <c r="C52" s="10" t="s">
        <v>95</v>
      </c>
      <c r="D52" s="21">
        <v>40</v>
      </c>
      <c r="E52" s="175"/>
      <c r="F52" s="176">
        <f>+D52*E52</f>
        <v>0</v>
      </c>
    </row>
    <row r="53" spans="1:6" ht="15" customHeight="1">
      <c r="A53" s="155"/>
      <c r="B53" s="33" t="s">
        <v>100</v>
      </c>
      <c r="C53" s="10" t="s">
        <v>95</v>
      </c>
      <c r="D53" s="21">
        <v>40</v>
      </c>
      <c r="E53" s="175"/>
      <c r="F53" s="176">
        <f>+D53*E53</f>
        <v>0</v>
      </c>
    </row>
    <row r="54" spans="1:6" ht="15" customHeight="1">
      <c r="A54" s="155"/>
      <c r="B54" s="33" t="s">
        <v>247</v>
      </c>
      <c r="C54" s="10" t="s">
        <v>95</v>
      </c>
      <c r="D54" s="21">
        <v>40</v>
      </c>
      <c r="E54" s="175"/>
      <c r="F54" s="176">
        <f>+D54*E54</f>
        <v>0</v>
      </c>
    </row>
    <row r="55" spans="1:6" ht="15" customHeight="1">
      <c r="A55" s="155"/>
      <c r="B55" s="33" t="s">
        <v>248</v>
      </c>
      <c r="C55" s="10" t="s">
        <v>95</v>
      </c>
      <c r="D55" s="21">
        <v>40</v>
      </c>
      <c r="E55" s="175"/>
      <c r="F55" s="176">
        <f>+D55*E55</f>
        <v>0</v>
      </c>
    </row>
    <row r="56" spans="1:6" ht="15" customHeight="1">
      <c r="A56" s="155"/>
      <c r="B56" s="33" t="s">
        <v>312</v>
      </c>
      <c r="C56" s="10" t="s">
        <v>95</v>
      </c>
      <c r="D56" s="21">
        <v>15</v>
      </c>
      <c r="E56" s="175"/>
      <c r="F56" s="176">
        <f>+D56*E56</f>
        <v>0</v>
      </c>
    </row>
    <row r="57" spans="1:6" ht="15" customHeight="1">
      <c r="A57" s="29"/>
      <c r="B57" s="29"/>
      <c r="C57" s="29"/>
      <c r="D57" s="29"/>
      <c r="E57" s="166"/>
      <c r="F57" s="166"/>
    </row>
    <row r="58" spans="1:6" ht="92.25" customHeight="1">
      <c r="A58" s="46" t="s">
        <v>289</v>
      </c>
      <c r="B58" s="33" t="s">
        <v>232</v>
      </c>
      <c r="C58" s="10"/>
      <c r="E58" s="175"/>
      <c r="F58" s="176"/>
    </row>
    <row r="59" spans="1:6" ht="15" customHeight="1">
      <c r="A59" s="155"/>
      <c r="B59" s="33" t="s">
        <v>208</v>
      </c>
      <c r="C59" s="10" t="s">
        <v>22</v>
      </c>
      <c r="D59" s="21">
        <v>2</v>
      </c>
      <c r="E59" s="175"/>
      <c r="F59" s="176">
        <f>+D59*E59</f>
        <v>0</v>
      </c>
    </row>
    <row r="60" spans="1:6" ht="15" customHeight="1">
      <c r="A60" s="155"/>
      <c r="B60" s="33" t="s">
        <v>239</v>
      </c>
      <c r="C60" s="10" t="s">
        <v>22</v>
      </c>
      <c r="D60" s="21">
        <v>4</v>
      </c>
      <c r="E60" s="175"/>
      <c r="F60" s="176">
        <f>+D60*E60</f>
        <v>0</v>
      </c>
    </row>
    <row r="61" spans="1:6" ht="15" customHeight="1">
      <c r="A61" s="155"/>
      <c r="B61" s="33" t="s">
        <v>247</v>
      </c>
      <c r="C61" s="10" t="s">
        <v>22</v>
      </c>
      <c r="D61" s="21">
        <v>2</v>
      </c>
      <c r="E61" s="175"/>
      <c r="F61" s="176">
        <f>+D61*E61</f>
        <v>0</v>
      </c>
    </row>
    <row r="62" spans="1:6" ht="15" customHeight="1">
      <c r="A62" s="46"/>
      <c r="B62" s="33" t="s">
        <v>248</v>
      </c>
      <c r="C62" s="10" t="s">
        <v>22</v>
      </c>
      <c r="D62" s="21">
        <v>1</v>
      </c>
      <c r="E62" s="175"/>
      <c r="F62" s="176">
        <f>+D62*E62</f>
        <v>0</v>
      </c>
    </row>
    <row r="63" spans="1:6" ht="15" customHeight="1">
      <c r="A63" s="46"/>
      <c r="B63" s="33" t="s">
        <v>312</v>
      </c>
      <c r="C63" s="10" t="s">
        <v>22</v>
      </c>
      <c r="D63" s="21">
        <v>1</v>
      </c>
      <c r="E63" s="175"/>
      <c r="F63" s="176">
        <f>+D63*E63</f>
        <v>0</v>
      </c>
    </row>
    <row r="64" spans="1:6" ht="15" customHeight="1">
      <c r="A64" s="46"/>
      <c r="B64" s="33"/>
      <c r="C64" s="10"/>
      <c r="E64" s="175"/>
      <c r="F64" s="176"/>
    </row>
    <row r="65" spans="1:6" ht="15" customHeight="1" thickBot="1">
      <c r="A65" s="73"/>
      <c r="B65" s="73" t="s">
        <v>105</v>
      </c>
      <c r="C65" s="81"/>
      <c r="D65" s="74"/>
      <c r="E65" s="72"/>
      <c r="F65" s="179">
        <f>SUM(F39:F47,F51:F63)</f>
        <v>0</v>
      </c>
    </row>
    <row r="66" spans="1:6" ht="15" customHeight="1" thickTop="1">
      <c r="A66" s="46"/>
      <c r="B66" s="33"/>
      <c r="C66" s="10"/>
      <c r="E66" s="20"/>
      <c r="F66" s="53"/>
    </row>
    <row r="67" spans="1:6" ht="15" customHeight="1">
      <c r="A67" s="70" t="s">
        <v>28</v>
      </c>
      <c r="B67" s="35" t="s">
        <v>106</v>
      </c>
      <c r="C67" s="51"/>
      <c r="D67" s="149">
        <v>4450</v>
      </c>
    </row>
    <row r="68" spans="1:6" ht="15" customHeight="1">
      <c r="A68" s="70"/>
      <c r="B68" s="35"/>
      <c r="C68" s="51"/>
      <c r="D68" s="149"/>
    </row>
    <row r="69" spans="1:6" ht="15" customHeight="1">
      <c r="A69" s="108" t="s">
        <v>131</v>
      </c>
      <c r="B69" s="109" t="s">
        <v>132</v>
      </c>
      <c r="C69" s="110" t="s">
        <v>2</v>
      </c>
      <c r="D69" s="111" t="s">
        <v>3</v>
      </c>
      <c r="E69" s="112" t="s">
        <v>133</v>
      </c>
      <c r="F69" s="112" t="s">
        <v>160</v>
      </c>
    </row>
    <row r="70" spans="1:6" ht="15" customHeight="1">
      <c r="A70" s="103"/>
      <c r="B70" s="104"/>
      <c r="C70" s="105" t="s">
        <v>134</v>
      </c>
      <c r="D70" s="106"/>
      <c r="E70" s="107" t="s">
        <v>135</v>
      </c>
      <c r="F70" s="132"/>
    </row>
    <row r="71" spans="1:6" ht="15" customHeight="1">
      <c r="A71" s="43"/>
      <c r="B71" s="35" t="s">
        <v>6</v>
      </c>
      <c r="C71" s="51"/>
      <c r="D71" s="31"/>
    </row>
    <row r="72" spans="1:6" ht="60" customHeight="1">
      <c r="A72" s="71" t="s">
        <v>189</v>
      </c>
      <c r="B72" s="33" t="s">
        <v>241</v>
      </c>
      <c r="C72" s="50" t="s">
        <v>97</v>
      </c>
      <c r="D72" s="36">
        <v>1920</v>
      </c>
      <c r="E72" s="175"/>
      <c r="F72" s="176">
        <f>+D72*E72</f>
        <v>0</v>
      </c>
    </row>
    <row r="73" spans="1:6" ht="9" customHeight="1">
      <c r="A73" s="43"/>
      <c r="B73" s="30"/>
      <c r="C73" s="51"/>
      <c r="D73" s="31"/>
      <c r="E73" s="208"/>
      <c r="F73" s="208"/>
    </row>
    <row r="74" spans="1:6" ht="60.75" customHeight="1">
      <c r="A74" s="71" t="s">
        <v>190</v>
      </c>
      <c r="B74" s="33" t="s">
        <v>226</v>
      </c>
      <c r="C74" s="50" t="s">
        <v>97</v>
      </c>
      <c r="D74" s="36">
        <v>1920</v>
      </c>
      <c r="E74" s="175"/>
      <c r="F74" s="176">
        <f>+D74*E74</f>
        <v>0</v>
      </c>
    </row>
    <row r="75" spans="1:6" ht="7.5" customHeight="1">
      <c r="A75" s="43"/>
      <c r="B75" s="30"/>
      <c r="C75" s="51"/>
      <c r="D75" s="31"/>
      <c r="E75" s="208"/>
      <c r="F75" s="208"/>
    </row>
    <row r="76" spans="1:6" ht="15" customHeight="1">
      <c r="A76" s="43"/>
      <c r="B76" s="89" t="s">
        <v>8</v>
      </c>
      <c r="C76" s="89"/>
      <c r="D76" s="89"/>
      <c r="E76" s="210"/>
      <c r="F76" s="208"/>
    </row>
    <row r="77" spans="1:6" ht="110.25" customHeight="1">
      <c r="A77" s="46" t="s">
        <v>191</v>
      </c>
      <c r="B77" s="33" t="s">
        <v>240</v>
      </c>
      <c r="C77" s="50" t="s">
        <v>96</v>
      </c>
      <c r="D77" s="36">
        <v>1094</v>
      </c>
      <c r="E77" s="175"/>
      <c r="F77" s="176">
        <f>+D77*E77</f>
        <v>0</v>
      </c>
    </row>
    <row r="78" spans="1:6" ht="11.25" customHeight="1">
      <c r="A78" s="43"/>
      <c r="B78" s="33"/>
      <c r="C78" s="57"/>
      <c r="D78" s="36"/>
      <c r="E78" s="175"/>
      <c r="F78" s="176"/>
    </row>
    <row r="79" spans="1:6" ht="15" customHeight="1">
      <c r="A79" s="43"/>
      <c r="B79" s="35" t="s">
        <v>7</v>
      </c>
      <c r="C79" s="58"/>
      <c r="D79" s="156"/>
      <c r="E79" s="180"/>
      <c r="F79" s="181"/>
    </row>
    <row r="80" spans="1:6" ht="8.25" customHeight="1">
      <c r="A80" s="43"/>
      <c r="B80" s="35"/>
      <c r="C80" s="58"/>
      <c r="D80" s="59"/>
      <c r="E80" s="180"/>
      <c r="F80" s="181"/>
    </row>
    <row r="81" spans="1:6" ht="30" customHeight="1">
      <c r="A81" s="71" t="s">
        <v>259</v>
      </c>
      <c r="B81" s="33" t="s">
        <v>111</v>
      </c>
      <c r="C81" s="50" t="s">
        <v>96</v>
      </c>
      <c r="D81" s="36">
        <v>138</v>
      </c>
      <c r="E81" s="175"/>
      <c r="F81" s="176">
        <f>+D81*E81</f>
        <v>0</v>
      </c>
    </row>
    <row r="82" spans="1:6" ht="8.25" customHeight="1">
      <c r="A82" s="46"/>
      <c r="B82" s="33"/>
      <c r="C82" s="50"/>
      <c r="D82" s="36"/>
      <c r="E82" s="175"/>
      <c r="F82" s="176"/>
    </row>
    <row r="83" spans="1:6" ht="32.25" customHeight="1">
      <c r="A83" s="46" t="s">
        <v>192</v>
      </c>
      <c r="B83" s="33" t="s">
        <v>177</v>
      </c>
      <c r="C83" s="50" t="s">
        <v>96</v>
      </c>
      <c r="D83" s="36">
        <v>20</v>
      </c>
      <c r="E83" s="175"/>
      <c r="F83" s="176">
        <f>+D83*E83</f>
        <v>0</v>
      </c>
    </row>
    <row r="84" spans="1:6" ht="8.25" customHeight="1">
      <c r="A84" s="43"/>
      <c r="B84" s="33"/>
      <c r="C84" s="56"/>
      <c r="D84" s="36"/>
      <c r="E84" s="175"/>
      <c r="F84" s="176"/>
    </row>
    <row r="85" spans="1:6" ht="35.25" customHeight="1">
      <c r="A85" s="46" t="s">
        <v>193</v>
      </c>
      <c r="B85" s="33" t="s">
        <v>178</v>
      </c>
      <c r="C85" s="50" t="s">
        <v>97</v>
      </c>
      <c r="D85" s="36">
        <v>414</v>
      </c>
      <c r="E85" s="175"/>
      <c r="F85" s="176">
        <f>+D85*E85</f>
        <v>0</v>
      </c>
    </row>
    <row r="86" spans="1:6" ht="8.25" customHeight="1">
      <c r="A86" s="29"/>
      <c r="B86" s="29"/>
      <c r="C86" s="29"/>
      <c r="D86" s="29"/>
      <c r="E86" s="166"/>
      <c r="F86" s="166"/>
    </row>
    <row r="87" spans="1:6" ht="15">
      <c r="A87" s="43"/>
      <c r="B87" s="35" t="s">
        <v>10</v>
      </c>
      <c r="C87" s="51"/>
      <c r="D87" s="31"/>
      <c r="E87" s="166"/>
      <c r="F87" s="166"/>
    </row>
    <row r="88" spans="1:6" s="7" customFormat="1" ht="88.5" customHeight="1">
      <c r="A88" s="71" t="s">
        <v>194</v>
      </c>
      <c r="B88" s="76" t="s">
        <v>233</v>
      </c>
      <c r="C88" s="50" t="s">
        <v>96</v>
      </c>
      <c r="D88" s="36">
        <v>502</v>
      </c>
      <c r="E88" s="175"/>
      <c r="F88" s="176">
        <f>+D88*E88</f>
        <v>0</v>
      </c>
    </row>
    <row r="89" spans="1:6" ht="8.25" customHeight="1">
      <c r="A89" s="43"/>
      <c r="B89" s="30"/>
      <c r="C89" s="51"/>
      <c r="D89" s="31"/>
      <c r="E89" s="208"/>
      <c r="F89" s="208"/>
    </row>
    <row r="90" spans="1:6" ht="44.25">
      <c r="A90" s="46" t="s">
        <v>195</v>
      </c>
      <c r="B90" s="33" t="s">
        <v>244</v>
      </c>
      <c r="C90" s="50" t="s">
        <v>97</v>
      </c>
      <c r="D90" s="36">
        <v>1625</v>
      </c>
      <c r="E90" s="175"/>
      <c r="F90" s="208">
        <f>+D90*E90</f>
        <v>0</v>
      </c>
    </row>
    <row r="91" spans="1:6" ht="8.25" customHeight="1">
      <c r="A91" s="43"/>
      <c r="B91" s="30"/>
      <c r="C91" s="51"/>
      <c r="D91" s="31"/>
      <c r="E91" s="177"/>
      <c r="F91" s="177"/>
    </row>
    <row r="92" spans="1:6" ht="13.5" customHeight="1">
      <c r="A92" s="108" t="s">
        <v>131</v>
      </c>
      <c r="B92" s="109" t="s">
        <v>132</v>
      </c>
      <c r="C92" s="110" t="s">
        <v>2</v>
      </c>
      <c r="D92" s="111" t="s">
        <v>3</v>
      </c>
      <c r="E92" s="112" t="s">
        <v>133</v>
      </c>
      <c r="F92" s="112" t="s">
        <v>160</v>
      </c>
    </row>
    <row r="93" spans="1:6" ht="13.5" customHeight="1">
      <c r="A93" s="103"/>
      <c r="B93" s="104"/>
      <c r="C93" s="105" t="s">
        <v>134</v>
      </c>
      <c r="D93" s="106"/>
      <c r="E93" s="107" t="s">
        <v>135</v>
      </c>
      <c r="F93" s="132"/>
    </row>
    <row r="94" spans="1:6" ht="16.5">
      <c r="A94" s="43"/>
      <c r="B94" s="35" t="s">
        <v>11</v>
      </c>
      <c r="C94" s="54"/>
      <c r="D94" s="55"/>
      <c r="E94" s="182"/>
      <c r="F94" s="183"/>
    </row>
    <row r="95" spans="1:6" ht="60" customHeight="1">
      <c r="A95" s="198" t="s">
        <v>196</v>
      </c>
      <c r="B95" s="33" t="s">
        <v>313</v>
      </c>
      <c r="C95" s="50" t="s">
        <v>97</v>
      </c>
      <c r="D95" s="36">
        <v>1625</v>
      </c>
      <c r="E95" s="175"/>
      <c r="F95" s="176">
        <f>+D95*E95</f>
        <v>0</v>
      </c>
    </row>
    <row r="96" spans="1:6">
      <c r="A96" s="198"/>
      <c r="B96" s="33"/>
      <c r="C96" s="50"/>
      <c r="D96" s="36"/>
      <c r="E96" s="175"/>
      <c r="F96" s="176"/>
    </row>
    <row r="97" spans="1:6" ht="60" customHeight="1">
      <c r="A97" s="198" t="s">
        <v>197</v>
      </c>
      <c r="B97" s="33" t="s">
        <v>314</v>
      </c>
      <c r="C97" s="50" t="s">
        <v>97</v>
      </c>
      <c r="D97" s="36">
        <v>98</v>
      </c>
      <c r="E97" s="175"/>
      <c r="F97" s="176">
        <f>+D97*E97</f>
        <v>0</v>
      </c>
    </row>
    <row r="98" spans="1:6" ht="15" customHeight="1">
      <c r="A98" s="198"/>
      <c r="B98" s="33"/>
      <c r="C98" s="50"/>
      <c r="D98" s="36"/>
      <c r="E98" s="175"/>
      <c r="F98" s="176"/>
    </row>
    <row r="99" spans="1:6" ht="75" customHeight="1">
      <c r="A99" s="46" t="s">
        <v>290</v>
      </c>
      <c r="B99" s="33" t="s">
        <v>212</v>
      </c>
      <c r="C99" s="50" t="s">
        <v>93</v>
      </c>
      <c r="D99" s="36">
        <v>78</v>
      </c>
      <c r="E99" s="175"/>
      <c r="F99" s="176">
        <f>+D99*E99</f>
        <v>0</v>
      </c>
    </row>
    <row r="100" spans="1:6" ht="9" customHeight="1">
      <c r="A100" s="43"/>
      <c r="B100" s="33"/>
      <c r="C100" s="54"/>
      <c r="D100" s="115"/>
      <c r="E100" s="184"/>
      <c r="F100" s="176"/>
    </row>
    <row r="101" spans="1:6" ht="15">
      <c r="A101" s="43"/>
      <c r="B101" s="88" t="s">
        <v>9</v>
      </c>
      <c r="C101" s="51"/>
      <c r="D101" s="31"/>
      <c r="E101" s="208"/>
      <c r="F101" s="176"/>
    </row>
    <row r="102" spans="1:6" s="7" customFormat="1" ht="87">
      <c r="A102" s="71" t="s">
        <v>198</v>
      </c>
      <c r="B102" s="76" t="s">
        <v>322</v>
      </c>
      <c r="C102" s="50"/>
      <c r="D102" s="21"/>
      <c r="E102" s="175"/>
      <c r="F102" s="176"/>
    </row>
    <row r="103" spans="1:6" s="7" customFormat="1" ht="15" customHeight="1">
      <c r="A103" s="43"/>
      <c r="B103" s="157" t="s">
        <v>179</v>
      </c>
      <c r="C103" s="50" t="s">
        <v>93</v>
      </c>
      <c r="D103" s="34">
        <v>259</v>
      </c>
      <c r="E103" s="175"/>
      <c r="F103" s="176">
        <f>+D103*E103</f>
        <v>0</v>
      </c>
    </row>
    <row r="104" spans="1:6" s="7" customFormat="1" ht="15" customHeight="1">
      <c r="A104" s="43"/>
      <c r="B104" s="157" t="s">
        <v>323</v>
      </c>
      <c r="C104" s="50" t="s">
        <v>93</v>
      </c>
      <c r="D104" s="34">
        <v>25</v>
      </c>
      <c r="E104" s="175"/>
      <c r="F104" s="176">
        <f>+D104*E104</f>
        <v>0</v>
      </c>
    </row>
    <row r="105" spans="1:6" s="7" customFormat="1" ht="15" customHeight="1">
      <c r="A105" s="43"/>
      <c r="B105" s="157"/>
      <c r="C105" s="50"/>
      <c r="D105" s="34"/>
      <c r="E105" s="175"/>
      <c r="F105" s="176"/>
    </row>
    <row r="106" spans="1:6" s="7" customFormat="1" ht="72.75">
      <c r="A106" s="71" t="s">
        <v>198</v>
      </c>
      <c r="B106" s="76" t="s">
        <v>321</v>
      </c>
      <c r="C106" s="50"/>
      <c r="D106" s="21"/>
      <c r="E106" s="175"/>
      <c r="F106" s="176"/>
    </row>
    <row r="107" spans="1:6" s="7" customFormat="1" ht="15" customHeight="1">
      <c r="A107" s="43"/>
      <c r="B107" s="157" t="s">
        <v>179</v>
      </c>
      <c r="C107" s="50" t="s">
        <v>93</v>
      </c>
      <c r="D107" s="34">
        <v>55</v>
      </c>
      <c r="E107" s="175"/>
      <c r="F107" s="176">
        <f>+D107*E107</f>
        <v>0</v>
      </c>
    </row>
    <row r="108" spans="1:6" s="7" customFormat="1" ht="15" customHeight="1">
      <c r="A108" s="43"/>
      <c r="B108" s="157"/>
      <c r="C108" s="50"/>
      <c r="D108" s="34"/>
      <c r="E108" s="175"/>
      <c r="F108" s="176"/>
    </row>
    <row r="109" spans="1:6" s="7" customFormat="1" ht="7.5" customHeight="1">
      <c r="A109" s="43"/>
      <c r="B109" s="157"/>
      <c r="C109" s="50"/>
      <c r="D109" s="34"/>
      <c r="E109" s="175"/>
      <c r="F109" s="176"/>
    </row>
    <row r="110" spans="1:6" s="75" customFormat="1" ht="15" customHeight="1" thickBot="1">
      <c r="A110" s="73"/>
      <c r="B110" s="73" t="s">
        <v>107</v>
      </c>
      <c r="C110" s="81"/>
      <c r="D110" s="74"/>
      <c r="E110" s="72"/>
      <c r="F110" s="174">
        <f>SUM(F95:F109,F72:F90)</f>
        <v>0</v>
      </c>
    </row>
    <row r="111" spans="1:6" s="75" customFormat="1" ht="15" customHeight="1" thickTop="1">
      <c r="A111" s="70"/>
      <c r="B111" s="70"/>
      <c r="C111" s="83"/>
      <c r="D111" s="77"/>
      <c r="F111" s="78"/>
    </row>
    <row r="112" spans="1:6" s="75" customFormat="1" ht="15" customHeight="1">
      <c r="A112" s="70"/>
      <c r="B112" s="70"/>
      <c r="C112" s="83"/>
      <c r="D112" s="77"/>
      <c r="F112" s="78"/>
    </row>
    <row r="113" spans="1:6" ht="15" customHeight="1">
      <c r="A113" s="70" t="s">
        <v>29</v>
      </c>
      <c r="B113" s="35" t="s">
        <v>15</v>
      </c>
      <c r="C113" s="51"/>
      <c r="D113" s="31"/>
    </row>
    <row r="114" spans="1:6" ht="15" customHeight="1">
      <c r="A114" s="70"/>
      <c r="B114" s="35"/>
      <c r="C114" s="51"/>
      <c r="D114" s="31"/>
    </row>
    <row r="115" spans="1:6" ht="15" customHeight="1">
      <c r="A115" s="108" t="s">
        <v>130</v>
      </c>
      <c r="B115" s="108" t="s">
        <v>131</v>
      </c>
      <c r="C115" s="109" t="s">
        <v>132</v>
      </c>
      <c r="D115" s="110" t="s">
        <v>2</v>
      </c>
      <c r="E115" s="111" t="s">
        <v>3</v>
      </c>
      <c r="F115" s="112" t="s">
        <v>133</v>
      </c>
    </row>
    <row r="116" spans="1:6" ht="15" customHeight="1">
      <c r="A116" s="103" t="s">
        <v>4</v>
      </c>
      <c r="B116" s="103"/>
      <c r="C116" s="104"/>
      <c r="D116" s="105" t="s">
        <v>134</v>
      </c>
      <c r="E116" s="106"/>
      <c r="F116" s="107" t="s">
        <v>135</v>
      </c>
    </row>
    <row r="117" spans="1:6" ht="72">
      <c r="A117" s="46" t="s">
        <v>113</v>
      </c>
      <c r="B117" s="69" t="s">
        <v>318</v>
      </c>
      <c r="C117" s="10" t="s">
        <v>95</v>
      </c>
      <c r="D117" s="68">
        <v>282</v>
      </c>
      <c r="E117" s="185"/>
      <c r="F117" s="186" t="str">
        <f>IF(ISBLANK(D117),"",IF(ISBLANK(E117),"",D117*E117))</f>
        <v/>
      </c>
    </row>
    <row r="118" spans="1:6" ht="9.75" customHeight="1">
      <c r="A118" s="155"/>
      <c r="B118" s="160"/>
      <c r="C118" s="161"/>
      <c r="D118" s="162"/>
      <c r="E118" s="211"/>
      <c r="F118" s="187"/>
    </row>
    <row r="119" spans="1:6" ht="85.5" customHeight="1">
      <c r="A119" s="46" t="s">
        <v>291</v>
      </c>
      <c r="B119" s="69" t="s">
        <v>319</v>
      </c>
      <c r="C119" s="10" t="s">
        <v>95</v>
      </c>
      <c r="D119" s="68">
        <v>62</v>
      </c>
      <c r="E119" s="185"/>
      <c r="F119" s="186" t="str">
        <f>IF(ISBLANK(D119),"",IF(ISBLANK(E119),"",D119*E119))</f>
        <v/>
      </c>
    </row>
    <row r="120" spans="1:6" ht="9" customHeight="1">
      <c r="A120" s="155"/>
      <c r="B120" s="158"/>
      <c r="C120" s="163"/>
      <c r="D120" s="159"/>
      <c r="E120" s="185"/>
      <c r="F120" s="186"/>
    </row>
    <row r="121" spans="1:6" ht="72">
      <c r="A121" s="46" t="s">
        <v>291</v>
      </c>
      <c r="B121" s="69" t="s">
        <v>320</v>
      </c>
      <c r="C121" s="10" t="s">
        <v>95</v>
      </c>
      <c r="D121" s="68">
        <v>2</v>
      </c>
      <c r="E121" s="185"/>
      <c r="F121" s="186" t="str">
        <f>IF(ISBLANK(D121),"",IF(ISBLANK(E121),"",D121*E121))</f>
        <v/>
      </c>
    </row>
    <row r="122" spans="1:6" ht="9" customHeight="1">
      <c r="A122" s="155"/>
      <c r="B122" s="158"/>
      <c r="C122" s="163"/>
      <c r="D122" s="159"/>
      <c r="E122" s="185"/>
      <c r="F122" s="186"/>
    </row>
    <row r="123" spans="1:6" ht="71.25">
      <c r="A123" s="46" t="s">
        <v>114</v>
      </c>
      <c r="B123" s="69" t="s">
        <v>315</v>
      </c>
      <c r="C123" s="67" t="s">
        <v>22</v>
      </c>
      <c r="D123" s="68">
        <v>2</v>
      </c>
      <c r="E123" s="185"/>
      <c r="F123" s="186">
        <f>+D123*E123</f>
        <v>0</v>
      </c>
    </row>
    <row r="124" spans="1:6">
      <c r="A124" s="46"/>
      <c r="B124" s="69"/>
      <c r="C124" s="67"/>
      <c r="D124" s="68"/>
      <c r="E124" s="185"/>
      <c r="F124" s="186"/>
    </row>
    <row r="125" spans="1:6" ht="71.25">
      <c r="A125" s="46" t="s">
        <v>114</v>
      </c>
      <c r="B125" s="69" t="s">
        <v>316</v>
      </c>
      <c r="C125" s="67" t="s">
        <v>22</v>
      </c>
      <c r="D125" s="68">
        <v>2</v>
      </c>
      <c r="E125" s="185"/>
      <c r="F125" s="186">
        <f>+D125*E125</f>
        <v>0</v>
      </c>
    </row>
    <row r="126" spans="1:6">
      <c r="A126" s="46"/>
      <c r="B126" s="69"/>
      <c r="C126" s="67"/>
      <c r="D126" s="68"/>
      <c r="E126" s="185"/>
      <c r="F126" s="186"/>
    </row>
    <row r="127" spans="1:6" ht="71.25">
      <c r="A127" s="46" t="s">
        <v>114</v>
      </c>
      <c r="B127" s="69" t="s">
        <v>317</v>
      </c>
      <c r="C127" s="67" t="s">
        <v>22</v>
      </c>
      <c r="D127" s="68">
        <v>2</v>
      </c>
      <c r="E127" s="185"/>
      <c r="F127" s="186">
        <f>+D127*E127</f>
        <v>0</v>
      </c>
    </row>
    <row r="128" spans="1:6" ht="10.5" customHeight="1">
      <c r="A128" s="46"/>
      <c r="B128" s="69"/>
      <c r="C128" s="67"/>
      <c r="D128" s="68"/>
      <c r="E128" s="185"/>
      <c r="F128" s="186"/>
    </row>
    <row r="129" spans="1:6" s="75" customFormat="1" ht="15" customHeight="1" thickBot="1">
      <c r="A129" s="73"/>
      <c r="B129" s="73" t="s">
        <v>16</v>
      </c>
      <c r="C129" s="81"/>
      <c r="D129" s="74"/>
      <c r="E129" s="72"/>
      <c r="F129" s="179">
        <f>SUM(F117:F127)</f>
        <v>0</v>
      </c>
    </row>
    <row r="130" spans="1:6" s="75" customFormat="1" ht="15" customHeight="1" thickTop="1">
      <c r="A130" s="70"/>
      <c r="B130" s="70"/>
      <c r="C130" s="83"/>
      <c r="D130" s="77"/>
      <c r="F130" s="78"/>
    </row>
    <row r="131" spans="1:6" ht="15" customHeight="1">
      <c r="A131" s="70" t="s">
        <v>108</v>
      </c>
      <c r="B131" s="35" t="s">
        <v>14</v>
      </c>
      <c r="C131" s="84"/>
      <c r="D131" s="35"/>
      <c r="E131" s="45"/>
      <c r="F131" s="35"/>
    </row>
    <row r="132" spans="1:6" ht="15" customHeight="1">
      <c r="A132" s="29"/>
      <c r="B132" s="33"/>
      <c r="C132" s="50"/>
      <c r="D132" s="36"/>
      <c r="E132" s="20"/>
      <c r="F132" s="53"/>
    </row>
    <row r="133" spans="1:6" ht="30.75" customHeight="1">
      <c r="A133" s="46" t="s">
        <v>115</v>
      </c>
      <c r="B133" s="33" t="s">
        <v>236</v>
      </c>
      <c r="C133" s="50" t="s">
        <v>101</v>
      </c>
      <c r="D133" s="36">
        <v>40</v>
      </c>
      <c r="E133" s="175"/>
      <c r="F133" s="176">
        <f>+D133*E133</f>
        <v>0</v>
      </c>
    </row>
    <row r="134" spans="1:6" ht="15" customHeight="1">
      <c r="A134" s="29"/>
      <c r="B134" s="33"/>
      <c r="C134" s="50"/>
      <c r="D134" s="36"/>
      <c r="E134" s="175"/>
      <c r="F134" s="176"/>
    </row>
    <row r="135" spans="1:6" ht="15" customHeight="1">
      <c r="A135" s="46" t="s">
        <v>116</v>
      </c>
      <c r="B135" s="33" t="s">
        <v>17</v>
      </c>
      <c r="C135" s="50" t="s">
        <v>101</v>
      </c>
      <c r="D135" s="36">
        <v>40</v>
      </c>
      <c r="E135" s="175"/>
      <c r="F135" s="176">
        <f>+D135*E135</f>
        <v>0</v>
      </c>
    </row>
    <row r="136" spans="1:6" ht="15" customHeight="1">
      <c r="A136" s="29"/>
      <c r="B136" s="33"/>
      <c r="C136" s="50"/>
      <c r="D136" s="36"/>
      <c r="E136" s="175"/>
      <c r="F136" s="176"/>
    </row>
    <row r="137" spans="1:6" ht="30" customHeight="1">
      <c r="A137" s="71" t="s">
        <v>117</v>
      </c>
      <c r="B137" s="33" t="s">
        <v>12</v>
      </c>
      <c r="C137" s="119" t="s">
        <v>26</v>
      </c>
      <c r="D137" s="36">
        <v>1</v>
      </c>
      <c r="E137" s="175"/>
      <c r="F137" s="176">
        <f>+D137*E137</f>
        <v>0</v>
      </c>
    </row>
    <row r="138" spans="1:6" ht="15" customHeight="1">
      <c r="A138" s="71"/>
      <c r="B138" s="33"/>
      <c r="C138" s="119"/>
      <c r="D138" s="36"/>
      <c r="E138" s="175"/>
      <c r="F138" s="176"/>
    </row>
    <row r="139" spans="1:6" ht="44.25" customHeight="1">
      <c r="A139" s="71" t="s">
        <v>118</v>
      </c>
      <c r="B139" s="33" t="s">
        <v>231</v>
      </c>
      <c r="C139" s="119" t="s">
        <v>26</v>
      </c>
      <c r="D139" s="36">
        <v>1</v>
      </c>
      <c r="E139" s="175"/>
      <c r="F139" s="176">
        <f>+D139*E139</f>
        <v>0</v>
      </c>
    </row>
    <row r="140" spans="1:6" ht="15" customHeight="1">
      <c r="A140" s="71"/>
      <c r="B140" s="33"/>
      <c r="C140" s="119"/>
      <c r="D140" s="36"/>
      <c r="E140" s="175"/>
      <c r="F140" s="176"/>
    </row>
    <row r="141" spans="1:6" ht="15" customHeight="1" thickBot="1">
      <c r="A141" s="73"/>
      <c r="B141" s="73" t="s">
        <v>13</v>
      </c>
      <c r="C141" s="81"/>
      <c r="D141" s="74"/>
      <c r="E141" s="72"/>
      <c r="F141" s="179">
        <f>SUM(F133:F139)</f>
        <v>0</v>
      </c>
    </row>
    <row r="142" spans="1:6" ht="15" customHeight="1" thickTop="1">
      <c r="A142" s="70"/>
      <c r="B142" s="70"/>
      <c r="C142" s="83"/>
      <c r="D142" s="77"/>
      <c r="E142" s="75"/>
      <c r="F142" s="78"/>
    </row>
    <row r="143" spans="1:6" ht="15" customHeight="1">
      <c r="A143" s="70" t="s">
        <v>109</v>
      </c>
      <c r="B143" s="88" t="s">
        <v>185</v>
      </c>
      <c r="C143" s="164"/>
      <c r="D143" s="88"/>
      <c r="E143" s="20"/>
      <c r="F143" s="53"/>
    </row>
    <row r="144" spans="1:6" ht="15" customHeight="1">
      <c r="A144" s="108" t="s">
        <v>131</v>
      </c>
      <c r="B144" s="109" t="s">
        <v>132</v>
      </c>
      <c r="C144" s="110" t="s">
        <v>2</v>
      </c>
      <c r="D144" s="111" t="s">
        <v>3</v>
      </c>
      <c r="E144" s="112" t="s">
        <v>133</v>
      </c>
      <c r="F144" s="112" t="s">
        <v>160</v>
      </c>
    </row>
    <row r="145" spans="1:6" ht="15" customHeight="1">
      <c r="A145" s="103"/>
      <c r="B145" s="104"/>
      <c r="C145" s="105" t="s">
        <v>134</v>
      </c>
      <c r="D145" s="106"/>
      <c r="E145" s="107" t="s">
        <v>135</v>
      </c>
      <c r="F145" s="165"/>
    </row>
    <row r="146" spans="1:6" ht="15" customHeight="1">
      <c r="A146" s="166"/>
      <c r="B146" s="33"/>
      <c r="C146" s="119"/>
      <c r="D146" s="36"/>
      <c r="E146" s="20"/>
      <c r="F146" s="53"/>
    </row>
    <row r="147" spans="1:6" ht="28.5">
      <c r="A147" s="71" t="s">
        <v>119</v>
      </c>
      <c r="B147" s="33" t="s">
        <v>324</v>
      </c>
      <c r="C147" s="119" t="s">
        <v>26</v>
      </c>
      <c r="D147" s="36">
        <v>1</v>
      </c>
      <c r="E147" s="167">
        <v>0.1</v>
      </c>
      <c r="F147" s="176">
        <f>+(F13+F31+F65+F110+F129+F141)*0.1</f>
        <v>0</v>
      </c>
    </row>
    <row r="148" spans="1:6" ht="15" customHeight="1">
      <c r="A148" s="71"/>
      <c r="B148" s="33"/>
      <c r="C148" s="119"/>
      <c r="D148" s="36"/>
      <c r="E148" s="20"/>
      <c r="F148" s="53"/>
    </row>
    <row r="149" spans="1:6" ht="15" customHeight="1" thickBot="1">
      <c r="A149" s="73"/>
      <c r="B149" s="73" t="s">
        <v>188</v>
      </c>
      <c r="C149" s="81"/>
      <c r="D149" s="74"/>
      <c r="E149" s="72"/>
      <c r="F149" s="179">
        <f>+F147</f>
        <v>0</v>
      </c>
    </row>
    <row r="150" spans="1:6" ht="15" customHeight="1" thickTop="1" thickBot="1">
      <c r="A150" s="73"/>
      <c r="B150" s="73"/>
      <c r="C150" s="81"/>
      <c r="D150" s="74"/>
      <c r="E150" s="72"/>
      <c r="F150" s="168"/>
    </row>
    <row r="151" spans="1:6" s="75" customFormat="1" ht="15" customHeight="1" thickTop="1" thickBot="1">
      <c r="A151" s="73" t="s">
        <v>245</v>
      </c>
      <c r="B151" s="73" t="s">
        <v>174</v>
      </c>
      <c r="C151" s="81"/>
      <c r="D151" s="74"/>
      <c r="E151" s="72"/>
      <c r="F151" s="243">
        <f>+F13+F31+F65+F110+F129+F141+F149</f>
        <v>0</v>
      </c>
    </row>
    <row r="152" spans="1:6" ht="15" hidden="1" thickTop="1">
      <c r="A152" s="29"/>
      <c r="B152" s="29"/>
      <c r="D152" s="29"/>
    </row>
    <row r="153" spans="1:6" hidden="1">
      <c r="A153" s="29"/>
      <c r="B153" s="29"/>
      <c r="D153" s="29"/>
    </row>
    <row r="154" spans="1:6" hidden="1">
      <c r="A154" s="29"/>
      <c r="B154" s="29"/>
      <c r="D154" s="29"/>
    </row>
    <row r="155" spans="1:6" ht="15" thickTop="1"/>
    <row r="156" spans="1:6">
      <c r="A156" s="33"/>
      <c r="B156" s="33"/>
      <c r="C156" s="52"/>
      <c r="D156" s="48"/>
    </row>
    <row r="160" spans="1:6" ht="15">
      <c r="A160" s="45"/>
      <c r="B160" s="35"/>
      <c r="C160" s="51"/>
      <c r="D160" s="31"/>
    </row>
    <row r="161" spans="1:4">
      <c r="A161" s="43"/>
      <c r="B161" s="30"/>
      <c r="C161" s="51"/>
      <c r="D161" s="31"/>
    </row>
    <row r="162" spans="1:4">
      <c r="A162" s="44"/>
      <c r="B162" s="32"/>
      <c r="C162" s="51"/>
      <c r="D162" s="31"/>
    </row>
    <row r="163" spans="1:4">
      <c r="A163" s="43"/>
      <c r="B163" s="32"/>
      <c r="C163" s="50"/>
    </row>
    <row r="164" spans="1:4" ht="15">
      <c r="A164" s="47"/>
      <c r="B164" s="35"/>
      <c r="C164" s="84"/>
      <c r="D164" s="27"/>
    </row>
    <row r="166" spans="1:4" ht="15">
      <c r="B166" s="35"/>
    </row>
    <row r="177" spans="1:4" ht="15">
      <c r="A177" s="43"/>
      <c r="B177" s="35"/>
      <c r="C177" s="84"/>
      <c r="D177" s="27"/>
    </row>
    <row r="178" spans="1:4" ht="15">
      <c r="A178" s="43"/>
      <c r="B178" s="35"/>
      <c r="C178" s="84"/>
      <c r="D178" s="27"/>
    </row>
    <row r="179" spans="1:4" ht="15">
      <c r="A179" s="43"/>
      <c r="C179" s="84"/>
      <c r="D179" s="27"/>
    </row>
  </sheetData>
  <mergeCells count="1">
    <mergeCell ref="B3:D3"/>
  </mergeCells>
  <phoneticPr fontId="3" type="noConversion"/>
  <pageMargins left="0.7" right="0.7" top="0.75" bottom="0.75" header="0.3" footer="0.3"/>
  <pageSetup paperSize="9" orientation="portrait" r:id="rId1"/>
  <headerFooter alignWithMargins="0"/>
  <rowBreaks count="7" manualBreakCount="7">
    <brk id="14" max="5" man="1"/>
    <brk id="31" max="5" man="1"/>
    <brk id="48" max="5" man="1"/>
    <brk id="66" max="5" man="1"/>
    <brk id="91" max="5" man="1"/>
    <brk id="112" max="5" man="1"/>
    <brk id="13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9E76A-171E-4251-B997-F70C03161C40}">
  <sheetPr>
    <tabColor rgb="FFFF0000"/>
  </sheetPr>
  <dimension ref="A1:DR126"/>
  <sheetViews>
    <sheetView view="pageBreakPreview" topLeftCell="A110" zoomScaleNormal="100" zoomScaleSheetLayoutView="100" workbookViewId="0">
      <selection activeCell="E111" sqref="E111"/>
    </sheetView>
  </sheetViews>
  <sheetFormatPr defaultColWidth="8.85546875" defaultRowHeight="14.25"/>
  <cols>
    <col min="1" max="1" width="7" style="7" customWidth="1"/>
    <col min="2" max="2" width="39.140625" style="7" customWidth="1"/>
    <col min="3" max="3" width="6.140625" style="10" customWidth="1"/>
    <col min="4" max="4" width="9" style="21" customWidth="1"/>
    <col min="5" max="5" width="11.7109375" style="7" customWidth="1"/>
    <col min="6" max="6" width="14.85546875" style="7" customWidth="1"/>
    <col min="7" max="8" width="8.85546875" style="236" customWidth="1"/>
    <col min="9" max="122" width="8.85546875" style="7" customWidth="1"/>
    <col min="123" max="256" width="8.85546875" style="7"/>
    <col min="257" max="257" width="7.7109375" style="7" customWidth="1"/>
    <col min="258" max="258" width="42.85546875" style="7" customWidth="1"/>
    <col min="259" max="259" width="6.140625" style="7" customWidth="1"/>
    <col min="260" max="260" width="9.7109375" style="7" customWidth="1"/>
    <col min="261" max="261" width="12" style="7" customWidth="1"/>
    <col min="262" max="262" width="15.140625" style="7" customWidth="1"/>
    <col min="263" max="512" width="8.85546875" style="7"/>
    <col min="513" max="513" width="7.7109375" style="7" customWidth="1"/>
    <col min="514" max="514" width="42.85546875" style="7" customWidth="1"/>
    <col min="515" max="515" width="6.140625" style="7" customWidth="1"/>
    <col min="516" max="516" width="9.7109375" style="7" customWidth="1"/>
    <col min="517" max="517" width="12" style="7" customWidth="1"/>
    <col min="518" max="518" width="15.140625" style="7" customWidth="1"/>
    <col min="519" max="768" width="8.85546875" style="7"/>
    <col min="769" max="769" width="7.7109375" style="7" customWidth="1"/>
    <col min="770" max="770" width="42.85546875" style="7" customWidth="1"/>
    <col min="771" max="771" width="6.140625" style="7" customWidth="1"/>
    <col min="772" max="772" width="9.7109375" style="7" customWidth="1"/>
    <col min="773" max="773" width="12" style="7" customWidth="1"/>
    <col min="774" max="774" width="15.140625" style="7" customWidth="1"/>
    <col min="775" max="1024" width="8.85546875" style="7"/>
    <col min="1025" max="1025" width="7.7109375" style="7" customWidth="1"/>
    <col min="1026" max="1026" width="42.85546875" style="7" customWidth="1"/>
    <col min="1027" max="1027" width="6.140625" style="7" customWidth="1"/>
    <col min="1028" max="1028" width="9.7109375" style="7" customWidth="1"/>
    <col min="1029" max="1029" width="12" style="7" customWidth="1"/>
    <col min="1030" max="1030" width="15.140625" style="7" customWidth="1"/>
    <col min="1031" max="1280" width="8.85546875" style="7"/>
    <col min="1281" max="1281" width="7.7109375" style="7" customWidth="1"/>
    <col min="1282" max="1282" width="42.85546875" style="7" customWidth="1"/>
    <col min="1283" max="1283" width="6.140625" style="7" customWidth="1"/>
    <col min="1284" max="1284" width="9.7109375" style="7" customWidth="1"/>
    <col min="1285" max="1285" width="12" style="7" customWidth="1"/>
    <col min="1286" max="1286" width="15.140625" style="7" customWidth="1"/>
    <col min="1287" max="1536" width="8.85546875" style="7"/>
    <col min="1537" max="1537" width="7.7109375" style="7" customWidth="1"/>
    <col min="1538" max="1538" width="42.85546875" style="7" customWidth="1"/>
    <col min="1539" max="1539" width="6.140625" style="7" customWidth="1"/>
    <col min="1540" max="1540" width="9.7109375" style="7" customWidth="1"/>
    <col min="1541" max="1541" width="12" style="7" customWidth="1"/>
    <col min="1542" max="1542" width="15.140625" style="7" customWidth="1"/>
    <col min="1543" max="1792" width="8.85546875" style="7"/>
    <col min="1793" max="1793" width="7.7109375" style="7" customWidth="1"/>
    <col min="1794" max="1794" width="42.85546875" style="7" customWidth="1"/>
    <col min="1795" max="1795" width="6.140625" style="7" customWidth="1"/>
    <col min="1796" max="1796" width="9.7109375" style="7" customWidth="1"/>
    <col min="1797" max="1797" width="12" style="7" customWidth="1"/>
    <col min="1798" max="1798" width="15.140625" style="7" customWidth="1"/>
    <col min="1799" max="2048" width="8.85546875" style="7"/>
    <col min="2049" max="2049" width="7.7109375" style="7" customWidth="1"/>
    <col min="2050" max="2050" width="42.85546875" style="7" customWidth="1"/>
    <col min="2051" max="2051" width="6.140625" style="7" customWidth="1"/>
    <col min="2052" max="2052" width="9.7109375" style="7" customWidth="1"/>
    <col min="2053" max="2053" width="12" style="7" customWidth="1"/>
    <col min="2054" max="2054" width="15.140625" style="7" customWidth="1"/>
    <col min="2055" max="2304" width="8.85546875" style="7"/>
    <col min="2305" max="2305" width="7.7109375" style="7" customWidth="1"/>
    <col min="2306" max="2306" width="42.85546875" style="7" customWidth="1"/>
    <col min="2307" max="2307" width="6.140625" style="7" customWidth="1"/>
    <col min="2308" max="2308" width="9.7109375" style="7" customWidth="1"/>
    <col min="2309" max="2309" width="12" style="7" customWidth="1"/>
    <col min="2310" max="2310" width="15.140625" style="7" customWidth="1"/>
    <col min="2311" max="2560" width="8.85546875" style="7"/>
    <col min="2561" max="2561" width="7.7109375" style="7" customWidth="1"/>
    <col min="2562" max="2562" width="42.85546875" style="7" customWidth="1"/>
    <col min="2563" max="2563" width="6.140625" style="7" customWidth="1"/>
    <col min="2564" max="2564" width="9.7109375" style="7" customWidth="1"/>
    <col min="2565" max="2565" width="12" style="7" customWidth="1"/>
    <col min="2566" max="2566" width="15.140625" style="7" customWidth="1"/>
    <col min="2567" max="2816" width="8.85546875" style="7"/>
    <col min="2817" max="2817" width="7.7109375" style="7" customWidth="1"/>
    <col min="2818" max="2818" width="42.85546875" style="7" customWidth="1"/>
    <col min="2819" max="2819" width="6.140625" style="7" customWidth="1"/>
    <col min="2820" max="2820" width="9.7109375" style="7" customWidth="1"/>
    <col min="2821" max="2821" width="12" style="7" customWidth="1"/>
    <col min="2822" max="2822" width="15.140625" style="7" customWidth="1"/>
    <col min="2823" max="3072" width="8.85546875" style="7"/>
    <col min="3073" max="3073" width="7.7109375" style="7" customWidth="1"/>
    <col min="3074" max="3074" width="42.85546875" style="7" customWidth="1"/>
    <col min="3075" max="3075" width="6.140625" style="7" customWidth="1"/>
    <col min="3076" max="3076" width="9.7109375" style="7" customWidth="1"/>
    <col min="3077" max="3077" width="12" style="7" customWidth="1"/>
    <col min="3078" max="3078" width="15.140625" style="7" customWidth="1"/>
    <col min="3079" max="3328" width="8.85546875" style="7"/>
    <col min="3329" max="3329" width="7.7109375" style="7" customWidth="1"/>
    <col min="3330" max="3330" width="42.85546875" style="7" customWidth="1"/>
    <col min="3331" max="3331" width="6.140625" style="7" customWidth="1"/>
    <col min="3332" max="3332" width="9.7109375" style="7" customWidth="1"/>
    <col min="3333" max="3333" width="12" style="7" customWidth="1"/>
    <col min="3334" max="3334" width="15.140625" style="7" customWidth="1"/>
    <col min="3335" max="3584" width="8.85546875" style="7"/>
    <col min="3585" max="3585" width="7.7109375" style="7" customWidth="1"/>
    <col min="3586" max="3586" width="42.85546875" style="7" customWidth="1"/>
    <col min="3587" max="3587" width="6.140625" style="7" customWidth="1"/>
    <col min="3588" max="3588" width="9.7109375" style="7" customWidth="1"/>
    <col min="3589" max="3589" width="12" style="7" customWidth="1"/>
    <col min="3590" max="3590" width="15.140625" style="7" customWidth="1"/>
    <col min="3591" max="3840" width="8.85546875" style="7"/>
    <col min="3841" max="3841" width="7.7109375" style="7" customWidth="1"/>
    <col min="3842" max="3842" width="42.85546875" style="7" customWidth="1"/>
    <col min="3843" max="3843" width="6.140625" style="7" customWidth="1"/>
    <col min="3844" max="3844" width="9.7109375" style="7" customWidth="1"/>
    <col min="3845" max="3845" width="12" style="7" customWidth="1"/>
    <col min="3846" max="3846" width="15.140625" style="7" customWidth="1"/>
    <col min="3847" max="4096" width="8.85546875" style="7"/>
    <col min="4097" max="4097" width="7.7109375" style="7" customWidth="1"/>
    <col min="4098" max="4098" width="42.85546875" style="7" customWidth="1"/>
    <col min="4099" max="4099" width="6.140625" style="7" customWidth="1"/>
    <col min="4100" max="4100" width="9.7109375" style="7" customWidth="1"/>
    <col min="4101" max="4101" width="12" style="7" customWidth="1"/>
    <col min="4102" max="4102" width="15.140625" style="7" customWidth="1"/>
    <col min="4103" max="4352" width="8.85546875" style="7"/>
    <col min="4353" max="4353" width="7.7109375" style="7" customWidth="1"/>
    <col min="4354" max="4354" width="42.85546875" style="7" customWidth="1"/>
    <col min="4355" max="4355" width="6.140625" style="7" customWidth="1"/>
    <col min="4356" max="4356" width="9.7109375" style="7" customWidth="1"/>
    <col min="4357" max="4357" width="12" style="7" customWidth="1"/>
    <col min="4358" max="4358" width="15.140625" style="7" customWidth="1"/>
    <col min="4359" max="4608" width="8.85546875" style="7"/>
    <col min="4609" max="4609" width="7.7109375" style="7" customWidth="1"/>
    <col min="4610" max="4610" width="42.85546875" style="7" customWidth="1"/>
    <col min="4611" max="4611" width="6.140625" style="7" customWidth="1"/>
    <col min="4612" max="4612" width="9.7109375" style="7" customWidth="1"/>
    <col min="4613" max="4613" width="12" style="7" customWidth="1"/>
    <col min="4614" max="4614" width="15.140625" style="7" customWidth="1"/>
    <col min="4615" max="4864" width="8.85546875" style="7"/>
    <col min="4865" max="4865" width="7.7109375" style="7" customWidth="1"/>
    <col min="4866" max="4866" width="42.85546875" style="7" customWidth="1"/>
    <col min="4867" max="4867" width="6.140625" style="7" customWidth="1"/>
    <col min="4868" max="4868" width="9.7109375" style="7" customWidth="1"/>
    <col min="4869" max="4869" width="12" style="7" customWidth="1"/>
    <col min="4870" max="4870" width="15.140625" style="7" customWidth="1"/>
    <col min="4871" max="5120" width="8.85546875" style="7"/>
    <col min="5121" max="5121" width="7.7109375" style="7" customWidth="1"/>
    <col min="5122" max="5122" width="42.85546875" style="7" customWidth="1"/>
    <col min="5123" max="5123" width="6.140625" style="7" customWidth="1"/>
    <col min="5124" max="5124" width="9.7109375" style="7" customWidth="1"/>
    <col min="5125" max="5125" width="12" style="7" customWidth="1"/>
    <col min="5126" max="5126" width="15.140625" style="7" customWidth="1"/>
    <col min="5127" max="5376" width="8.85546875" style="7"/>
    <col min="5377" max="5377" width="7.7109375" style="7" customWidth="1"/>
    <col min="5378" max="5378" width="42.85546875" style="7" customWidth="1"/>
    <col min="5379" max="5379" width="6.140625" style="7" customWidth="1"/>
    <col min="5380" max="5380" width="9.7109375" style="7" customWidth="1"/>
    <col min="5381" max="5381" width="12" style="7" customWidth="1"/>
    <col min="5382" max="5382" width="15.140625" style="7" customWidth="1"/>
    <col min="5383" max="5632" width="8.85546875" style="7"/>
    <col min="5633" max="5633" width="7.7109375" style="7" customWidth="1"/>
    <col min="5634" max="5634" width="42.85546875" style="7" customWidth="1"/>
    <col min="5635" max="5635" width="6.140625" style="7" customWidth="1"/>
    <col min="5636" max="5636" width="9.7109375" style="7" customWidth="1"/>
    <col min="5637" max="5637" width="12" style="7" customWidth="1"/>
    <col min="5638" max="5638" width="15.140625" style="7" customWidth="1"/>
    <col min="5639" max="5888" width="8.85546875" style="7"/>
    <col min="5889" max="5889" width="7.7109375" style="7" customWidth="1"/>
    <col min="5890" max="5890" width="42.85546875" style="7" customWidth="1"/>
    <col min="5891" max="5891" width="6.140625" style="7" customWidth="1"/>
    <col min="5892" max="5892" width="9.7109375" style="7" customWidth="1"/>
    <col min="5893" max="5893" width="12" style="7" customWidth="1"/>
    <col min="5894" max="5894" width="15.140625" style="7" customWidth="1"/>
    <col min="5895" max="6144" width="8.85546875" style="7"/>
    <col min="6145" max="6145" width="7.7109375" style="7" customWidth="1"/>
    <col min="6146" max="6146" width="42.85546875" style="7" customWidth="1"/>
    <col min="6147" max="6147" width="6.140625" style="7" customWidth="1"/>
    <col min="6148" max="6148" width="9.7109375" style="7" customWidth="1"/>
    <col min="6149" max="6149" width="12" style="7" customWidth="1"/>
    <col min="6150" max="6150" width="15.140625" style="7" customWidth="1"/>
    <col min="6151" max="6400" width="8.85546875" style="7"/>
    <col min="6401" max="6401" width="7.7109375" style="7" customWidth="1"/>
    <col min="6402" max="6402" width="42.85546875" style="7" customWidth="1"/>
    <col min="6403" max="6403" width="6.140625" style="7" customWidth="1"/>
    <col min="6404" max="6404" width="9.7109375" style="7" customWidth="1"/>
    <col min="6405" max="6405" width="12" style="7" customWidth="1"/>
    <col min="6406" max="6406" width="15.140625" style="7" customWidth="1"/>
    <col min="6407" max="6656" width="8.85546875" style="7"/>
    <col min="6657" max="6657" width="7.7109375" style="7" customWidth="1"/>
    <col min="6658" max="6658" width="42.85546875" style="7" customWidth="1"/>
    <col min="6659" max="6659" width="6.140625" style="7" customWidth="1"/>
    <col min="6660" max="6660" width="9.7109375" style="7" customWidth="1"/>
    <col min="6661" max="6661" width="12" style="7" customWidth="1"/>
    <col min="6662" max="6662" width="15.140625" style="7" customWidth="1"/>
    <col min="6663" max="6912" width="8.85546875" style="7"/>
    <col min="6913" max="6913" width="7.7109375" style="7" customWidth="1"/>
    <col min="6914" max="6914" width="42.85546875" style="7" customWidth="1"/>
    <col min="6915" max="6915" width="6.140625" style="7" customWidth="1"/>
    <col min="6916" max="6916" width="9.7109375" style="7" customWidth="1"/>
    <col min="6917" max="6917" width="12" style="7" customWidth="1"/>
    <col min="6918" max="6918" width="15.140625" style="7" customWidth="1"/>
    <col min="6919" max="7168" width="8.85546875" style="7"/>
    <col min="7169" max="7169" width="7.7109375" style="7" customWidth="1"/>
    <col min="7170" max="7170" width="42.85546875" style="7" customWidth="1"/>
    <col min="7171" max="7171" width="6.140625" style="7" customWidth="1"/>
    <col min="7172" max="7172" width="9.7109375" style="7" customWidth="1"/>
    <col min="7173" max="7173" width="12" style="7" customWidth="1"/>
    <col min="7174" max="7174" width="15.140625" style="7" customWidth="1"/>
    <col min="7175" max="7424" width="8.85546875" style="7"/>
    <col min="7425" max="7425" width="7.7109375" style="7" customWidth="1"/>
    <col min="7426" max="7426" width="42.85546875" style="7" customWidth="1"/>
    <col min="7427" max="7427" width="6.140625" style="7" customWidth="1"/>
    <col min="7428" max="7428" width="9.7109375" style="7" customWidth="1"/>
    <col min="7429" max="7429" width="12" style="7" customWidth="1"/>
    <col min="7430" max="7430" width="15.140625" style="7" customWidth="1"/>
    <col min="7431" max="7680" width="8.85546875" style="7"/>
    <col min="7681" max="7681" width="7.7109375" style="7" customWidth="1"/>
    <col min="7682" max="7682" width="42.85546875" style="7" customWidth="1"/>
    <col min="7683" max="7683" width="6.140625" style="7" customWidth="1"/>
    <col min="7684" max="7684" width="9.7109375" style="7" customWidth="1"/>
    <col min="7685" max="7685" width="12" style="7" customWidth="1"/>
    <col min="7686" max="7686" width="15.140625" style="7" customWidth="1"/>
    <col min="7687" max="7936" width="8.85546875" style="7"/>
    <col min="7937" max="7937" width="7.7109375" style="7" customWidth="1"/>
    <col min="7938" max="7938" width="42.85546875" style="7" customWidth="1"/>
    <col min="7939" max="7939" width="6.140625" style="7" customWidth="1"/>
    <col min="7940" max="7940" width="9.7109375" style="7" customWidth="1"/>
    <col min="7941" max="7941" width="12" style="7" customWidth="1"/>
    <col min="7942" max="7942" width="15.140625" style="7" customWidth="1"/>
    <col min="7943" max="8192" width="8.85546875" style="7"/>
    <col min="8193" max="8193" width="7.7109375" style="7" customWidth="1"/>
    <col min="8194" max="8194" width="42.85546875" style="7" customWidth="1"/>
    <col min="8195" max="8195" width="6.140625" style="7" customWidth="1"/>
    <col min="8196" max="8196" width="9.7109375" style="7" customWidth="1"/>
    <col min="8197" max="8197" width="12" style="7" customWidth="1"/>
    <col min="8198" max="8198" width="15.140625" style="7" customWidth="1"/>
    <col min="8199" max="8448" width="8.85546875" style="7"/>
    <col min="8449" max="8449" width="7.7109375" style="7" customWidth="1"/>
    <col min="8450" max="8450" width="42.85546875" style="7" customWidth="1"/>
    <col min="8451" max="8451" width="6.140625" style="7" customWidth="1"/>
    <col min="8452" max="8452" width="9.7109375" style="7" customWidth="1"/>
    <col min="8453" max="8453" width="12" style="7" customWidth="1"/>
    <col min="8454" max="8454" width="15.140625" style="7" customWidth="1"/>
    <col min="8455" max="8704" width="8.85546875" style="7"/>
    <col min="8705" max="8705" width="7.7109375" style="7" customWidth="1"/>
    <col min="8706" max="8706" width="42.85546875" style="7" customWidth="1"/>
    <col min="8707" max="8707" width="6.140625" style="7" customWidth="1"/>
    <col min="8708" max="8708" width="9.7109375" style="7" customWidth="1"/>
    <col min="8709" max="8709" width="12" style="7" customWidth="1"/>
    <col min="8710" max="8710" width="15.140625" style="7" customWidth="1"/>
    <col min="8711" max="8960" width="8.85546875" style="7"/>
    <col min="8961" max="8961" width="7.7109375" style="7" customWidth="1"/>
    <col min="8962" max="8962" width="42.85546875" style="7" customWidth="1"/>
    <col min="8963" max="8963" width="6.140625" style="7" customWidth="1"/>
    <col min="8964" max="8964" width="9.7109375" style="7" customWidth="1"/>
    <col min="8965" max="8965" width="12" style="7" customWidth="1"/>
    <col min="8966" max="8966" width="15.140625" style="7" customWidth="1"/>
    <col min="8967" max="9216" width="8.85546875" style="7"/>
    <col min="9217" max="9217" width="7.7109375" style="7" customWidth="1"/>
    <col min="9218" max="9218" width="42.85546875" style="7" customWidth="1"/>
    <col min="9219" max="9219" width="6.140625" style="7" customWidth="1"/>
    <col min="9220" max="9220" width="9.7109375" style="7" customWidth="1"/>
    <col min="9221" max="9221" width="12" style="7" customWidth="1"/>
    <col min="9222" max="9222" width="15.140625" style="7" customWidth="1"/>
    <col min="9223" max="9472" width="8.85546875" style="7"/>
    <col min="9473" max="9473" width="7.7109375" style="7" customWidth="1"/>
    <col min="9474" max="9474" width="42.85546875" style="7" customWidth="1"/>
    <col min="9475" max="9475" width="6.140625" style="7" customWidth="1"/>
    <col min="9476" max="9476" width="9.7109375" style="7" customWidth="1"/>
    <col min="9477" max="9477" width="12" style="7" customWidth="1"/>
    <col min="9478" max="9478" width="15.140625" style="7" customWidth="1"/>
    <col min="9479" max="9728" width="8.85546875" style="7"/>
    <col min="9729" max="9729" width="7.7109375" style="7" customWidth="1"/>
    <col min="9730" max="9730" width="42.85546875" style="7" customWidth="1"/>
    <col min="9731" max="9731" width="6.140625" style="7" customWidth="1"/>
    <col min="9732" max="9732" width="9.7109375" style="7" customWidth="1"/>
    <col min="9733" max="9733" width="12" style="7" customWidth="1"/>
    <col min="9734" max="9734" width="15.140625" style="7" customWidth="1"/>
    <col min="9735" max="9984" width="8.85546875" style="7"/>
    <col min="9985" max="9985" width="7.7109375" style="7" customWidth="1"/>
    <col min="9986" max="9986" width="42.85546875" style="7" customWidth="1"/>
    <col min="9987" max="9987" width="6.140625" style="7" customWidth="1"/>
    <col min="9988" max="9988" width="9.7109375" style="7" customWidth="1"/>
    <col min="9989" max="9989" width="12" style="7" customWidth="1"/>
    <col min="9990" max="9990" width="15.140625" style="7" customWidth="1"/>
    <col min="9991" max="10240" width="8.85546875" style="7"/>
    <col min="10241" max="10241" width="7.7109375" style="7" customWidth="1"/>
    <col min="10242" max="10242" width="42.85546875" style="7" customWidth="1"/>
    <col min="10243" max="10243" width="6.140625" style="7" customWidth="1"/>
    <col min="10244" max="10244" width="9.7109375" style="7" customWidth="1"/>
    <col min="10245" max="10245" width="12" style="7" customWidth="1"/>
    <col min="10246" max="10246" width="15.140625" style="7" customWidth="1"/>
    <col min="10247" max="10496" width="8.85546875" style="7"/>
    <col min="10497" max="10497" width="7.7109375" style="7" customWidth="1"/>
    <col min="10498" max="10498" width="42.85546875" style="7" customWidth="1"/>
    <col min="10499" max="10499" width="6.140625" style="7" customWidth="1"/>
    <col min="10500" max="10500" width="9.7109375" style="7" customWidth="1"/>
    <col min="10501" max="10501" width="12" style="7" customWidth="1"/>
    <col min="10502" max="10502" width="15.140625" style="7" customWidth="1"/>
    <col min="10503" max="10752" width="8.85546875" style="7"/>
    <col min="10753" max="10753" width="7.7109375" style="7" customWidth="1"/>
    <col min="10754" max="10754" width="42.85546875" style="7" customWidth="1"/>
    <col min="10755" max="10755" width="6.140625" style="7" customWidth="1"/>
    <col min="10756" max="10756" width="9.7109375" style="7" customWidth="1"/>
    <col min="10757" max="10757" width="12" style="7" customWidth="1"/>
    <col min="10758" max="10758" width="15.140625" style="7" customWidth="1"/>
    <col min="10759" max="11008" width="8.85546875" style="7"/>
    <col min="11009" max="11009" width="7.7109375" style="7" customWidth="1"/>
    <col min="11010" max="11010" width="42.85546875" style="7" customWidth="1"/>
    <col min="11011" max="11011" width="6.140625" style="7" customWidth="1"/>
    <col min="11012" max="11012" width="9.7109375" style="7" customWidth="1"/>
    <col min="11013" max="11013" width="12" style="7" customWidth="1"/>
    <col min="11014" max="11014" width="15.140625" style="7" customWidth="1"/>
    <col min="11015" max="11264" width="8.85546875" style="7"/>
    <col min="11265" max="11265" width="7.7109375" style="7" customWidth="1"/>
    <col min="11266" max="11266" width="42.85546875" style="7" customWidth="1"/>
    <col min="11267" max="11267" width="6.140625" style="7" customWidth="1"/>
    <col min="11268" max="11268" width="9.7109375" style="7" customWidth="1"/>
    <col min="11269" max="11269" width="12" style="7" customWidth="1"/>
    <col min="11270" max="11270" width="15.140625" style="7" customWidth="1"/>
    <col min="11271" max="11520" width="8.85546875" style="7"/>
    <col min="11521" max="11521" width="7.7109375" style="7" customWidth="1"/>
    <col min="11522" max="11522" width="42.85546875" style="7" customWidth="1"/>
    <col min="11523" max="11523" width="6.140625" style="7" customWidth="1"/>
    <col min="11524" max="11524" width="9.7109375" style="7" customWidth="1"/>
    <col min="11525" max="11525" width="12" style="7" customWidth="1"/>
    <col min="11526" max="11526" width="15.140625" style="7" customWidth="1"/>
    <col min="11527" max="11776" width="8.85546875" style="7"/>
    <col min="11777" max="11777" width="7.7109375" style="7" customWidth="1"/>
    <col min="11778" max="11778" width="42.85546875" style="7" customWidth="1"/>
    <col min="11779" max="11779" width="6.140625" style="7" customWidth="1"/>
    <col min="11780" max="11780" width="9.7109375" style="7" customWidth="1"/>
    <col min="11781" max="11781" width="12" style="7" customWidth="1"/>
    <col min="11782" max="11782" width="15.140625" style="7" customWidth="1"/>
    <col min="11783" max="12032" width="8.85546875" style="7"/>
    <col min="12033" max="12033" width="7.7109375" style="7" customWidth="1"/>
    <col min="12034" max="12034" width="42.85546875" style="7" customWidth="1"/>
    <col min="12035" max="12035" width="6.140625" style="7" customWidth="1"/>
    <col min="12036" max="12036" width="9.7109375" style="7" customWidth="1"/>
    <col min="12037" max="12037" width="12" style="7" customWidth="1"/>
    <col min="12038" max="12038" width="15.140625" style="7" customWidth="1"/>
    <col min="12039" max="12288" width="8.85546875" style="7"/>
    <col min="12289" max="12289" width="7.7109375" style="7" customWidth="1"/>
    <col min="12290" max="12290" width="42.85546875" style="7" customWidth="1"/>
    <col min="12291" max="12291" width="6.140625" style="7" customWidth="1"/>
    <col min="12292" max="12292" width="9.7109375" style="7" customWidth="1"/>
    <col min="12293" max="12293" width="12" style="7" customWidth="1"/>
    <col min="12294" max="12294" width="15.140625" style="7" customWidth="1"/>
    <col min="12295" max="12544" width="8.85546875" style="7"/>
    <col min="12545" max="12545" width="7.7109375" style="7" customWidth="1"/>
    <col min="12546" max="12546" width="42.85546875" style="7" customWidth="1"/>
    <col min="12547" max="12547" width="6.140625" style="7" customWidth="1"/>
    <col min="12548" max="12548" width="9.7109375" style="7" customWidth="1"/>
    <col min="12549" max="12549" width="12" style="7" customWidth="1"/>
    <col min="12550" max="12550" width="15.140625" style="7" customWidth="1"/>
    <col min="12551" max="12800" width="8.85546875" style="7"/>
    <col min="12801" max="12801" width="7.7109375" style="7" customWidth="1"/>
    <col min="12802" max="12802" width="42.85546875" style="7" customWidth="1"/>
    <col min="12803" max="12803" width="6.140625" style="7" customWidth="1"/>
    <col min="12804" max="12804" width="9.7109375" style="7" customWidth="1"/>
    <col min="12805" max="12805" width="12" style="7" customWidth="1"/>
    <col min="12806" max="12806" width="15.140625" style="7" customWidth="1"/>
    <col min="12807" max="13056" width="8.85546875" style="7"/>
    <col min="13057" max="13057" width="7.7109375" style="7" customWidth="1"/>
    <col min="13058" max="13058" width="42.85546875" style="7" customWidth="1"/>
    <col min="13059" max="13059" width="6.140625" style="7" customWidth="1"/>
    <col min="13060" max="13060" width="9.7109375" style="7" customWidth="1"/>
    <col min="13061" max="13061" width="12" style="7" customWidth="1"/>
    <col min="13062" max="13062" width="15.140625" style="7" customWidth="1"/>
    <col min="13063" max="13312" width="8.85546875" style="7"/>
    <col min="13313" max="13313" width="7.7109375" style="7" customWidth="1"/>
    <col min="13314" max="13314" width="42.85546875" style="7" customWidth="1"/>
    <col min="13315" max="13315" width="6.140625" style="7" customWidth="1"/>
    <col min="13316" max="13316" width="9.7109375" style="7" customWidth="1"/>
    <col min="13317" max="13317" width="12" style="7" customWidth="1"/>
    <col min="13318" max="13318" width="15.140625" style="7" customWidth="1"/>
    <col min="13319" max="13568" width="8.85546875" style="7"/>
    <col min="13569" max="13569" width="7.7109375" style="7" customWidth="1"/>
    <col min="13570" max="13570" width="42.85546875" style="7" customWidth="1"/>
    <col min="13571" max="13571" width="6.140625" style="7" customWidth="1"/>
    <col min="13572" max="13572" width="9.7109375" style="7" customWidth="1"/>
    <col min="13573" max="13573" width="12" style="7" customWidth="1"/>
    <col min="13574" max="13574" width="15.140625" style="7" customWidth="1"/>
    <col min="13575" max="13824" width="8.85546875" style="7"/>
    <col min="13825" max="13825" width="7.7109375" style="7" customWidth="1"/>
    <col min="13826" max="13826" width="42.85546875" style="7" customWidth="1"/>
    <col min="13827" max="13827" width="6.140625" style="7" customWidth="1"/>
    <col min="13828" max="13828" width="9.7109375" style="7" customWidth="1"/>
    <col min="13829" max="13829" width="12" style="7" customWidth="1"/>
    <col min="13830" max="13830" width="15.140625" style="7" customWidth="1"/>
    <col min="13831" max="14080" width="8.85546875" style="7"/>
    <col min="14081" max="14081" width="7.7109375" style="7" customWidth="1"/>
    <col min="14082" max="14082" width="42.85546875" style="7" customWidth="1"/>
    <col min="14083" max="14083" width="6.140625" style="7" customWidth="1"/>
    <col min="14084" max="14084" width="9.7109375" style="7" customWidth="1"/>
    <col min="14085" max="14085" width="12" style="7" customWidth="1"/>
    <col min="14086" max="14086" width="15.140625" style="7" customWidth="1"/>
    <col min="14087" max="14336" width="8.85546875" style="7"/>
    <col min="14337" max="14337" width="7.7109375" style="7" customWidth="1"/>
    <col min="14338" max="14338" width="42.85546875" style="7" customWidth="1"/>
    <col min="14339" max="14339" width="6.140625" style="7" customWidth="1"/>
    <col min="14340" max="14340" width="9.7109375" style="7" customWidth="1"/>
    <col min="14341" max="14341" width="12" style="7" customWidth="1"/>
    <col min="14342" max="14342" width="15.140625" style="7" customWidth="1"/>
    <col min="14343" max="14592" width="8.85546875" style="7"/>
    <col min="14593" max="14593" width="7.7109375" style="7" customWidth="1"/>
    <col min="14594" max="14594" width="42.85546875" style="7" customWidth="1"/>
    <col min="14595" max="14595" width="6.140625" style="7" customWidth="1"/>
    <col min="14596" max="14596" width="9.7109375" style="7" customWidth="1"/>
    <col min="14597" max="14597" width="12" style="7" customWidth="1"/>
    <col min="14598" max="14598" width="15.140625" style="7" customWidth="1"/>
    <col min="14599" max="14848" width="8.85546875" style="7"/>
    <col min="14849" max="14849" width="7.7109375" style="7" customWidth="1"/>
    <col min="14850" max="14850" width="42.85546875" style="7" customWidth="1"/>
    <col min="14851" max="14851" width="6.140625" style="7" customWidth="1"/>
    <col min="14852" max="14852" width="9.7109375" style="7" customWidth="1"/>
    <col min="14853" max="14853" width="12" style="7" customWidth="1"/>
    <col min="14854" max="14854" width="15.140625" style="7" customWidth="1"/>
    <col min="14855" max="15104" width="8.85546875" style="7"/>
    <col min="15105" max="15105" width="7.7109375" style="7" customWidth="1"/>
    <col min="15106" max="15106" width="42.85546875" style="7" customWidth="1"/>
    <col min="15107" max="15107" width="6.140625" style="7" customWidth="1"/>
    <col min="15108" max="15108" width="9.7109375" style="7" customWidth="1"/>
    <col min="15109" max="15109" width="12" style="7" customWidth="1"/>
    <col min="15110" max="15110" width="15.140625" style="7" customWidth="1"/>
    <col min="15111" max="15360" width="8.85546875" style="7"/>
    <col min="15361" max="15361" width="7.7109375" style="7" customWidth="1"/>
    <col min="15362" max="15362" width="42.85546875" style="7" customWidth="1"/>
    <col min="15363" max="15363" width="6.140625" style="7" customWidth="1"/>
    <col min="15364" max="15364" width="9.7109375" style="7" customWidth="1"/>
    <col min="15365" max="15365" width="12" style="7" customWidth="1"/>
    <col min="15366" max="15366" width="15.140625" style="7" customWidth="1"/>
    <col min="15367" max="15616" width="8.85546875" style="7"/>
    <col min="15617" max="15617" width="7.7109375" style="7" customWidth="1"/>
    <col min="15618" max="15618" width="42.85546875" style="7" customWidth="1"/>
    <col min="15619" max="15619" width="6.140625" style="7" customWidth="1"/>
    <col min="15620" max="15620" width="9.7109375" style="7" customWidth="1"/>
    <col min="15621" max="15621" width="12" style="7" customWidth="1"/>
    <col min="15622" max="15622" width="15.140625" style="7" customWidth="1"/>
    <col min="15623" max="15872" width="8.85546875" style="7"/>
    <col min="15873" max="15873" width="7.7109375" style="7" customWidth="1"/>
    <col min="15874" max="15874" width="42.85546875" style="7" customWidth="1"/>
    <col min="15875" max="15875" width="6.140625" style="7" customWidth="1"/>
    <col min="15876" max="15876" width="9.7109375" style="7" customWidth="1"/>
    <col min="15877" max="15877" width="12" style="7" customWidth="1"/>
    <col min="15878" max="15878" width="15.140625" style="7" customWidth="1"/>
    <col min="15879" max="16128" width="8.85546875" style="7"/>
    <col min="16129" max="16129" width="7.7109375" style="7" customWidth="1"/>
    <col min="16130" max="16130" width="42.85546875" style="7" customWidth="1"/>
    <col min="16131" max="16131" width="6.140625" style="7" customWidth="1"/>
    <col min="16132" max="16132" width="9.7109375" style="7" customWidth="1"/>
    <col min="16133" max="16133" width="12" style="7" customWidth="1"/>
    <col min="16134" max="16134" width="15.140625" style="7" customWidth="1"/>
    <col min="16135" max="16384" width="8.85546875" style="7"/>
  </cols>
  <sheetData>
    <row r="1" spans="1:122" ht="15">
      <c r="A1" s="38" t="s">
        <v>94</v>
      </c>
      <c r="B1" s="38" t="s">
        <v>279</v>
      </c>
      <c r="C1" s="80"/>
      <c r="D1" s="40"/>
      <c r="E1" s="41"/>
      <c r="F1" s="39"/>
    </row>
    <row r="2" spans="1:122" ht="15">
      <c r="A2" s="9"/>
      <c r="B2" s="9"/>
      <c r="C2" s="85"/>
      <c r="D2" s="19"/>
      <c r="E2" s="23"/>
      <c r="F2" s="8"/>
    </row>
    <row r="3" spans="1:122" s="236" customFormat="1" ht="30">
      <c r="A3" s="9" t="s">
        <v>30</v>
      </c>
      <c r="B3" s="9" t="s">
        <v>249</v>
      </c>
      <c r="C3" s="85"/>
      <c r="D3" s="20"/>
      <c r="E3" s="22"/>
      <c r="F3" s="20"/>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row>
    <row r="4" spans="1:122" s="236" customFormat="1">
      <c r="A4" s="8"/>
      <c r="B4" s="8"/>
      <c r="C4" s="85"/>
      <c r="D4" s="20"/>
      <c r="E4" s="22"/>
      <c r="F4" s="20"/>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row>
    <row r="5" spans="1:122" s="236" customFormat="1" ht="15">
      <c r="A5" s="213" t="s">
        <v>131</v>
      </c>
      <c r="B5" s="214" t="s">
        <v>132</v>
      </c>
      <c r="C5" s="215" t="s">
        <v>2</v>
      </c>
      <c r="D5" s="216" t="s">
        <v>3</v>
      </c>
      <c r="E5" s="217" t="s">
        <v>133</v>
      </c>
      <c r="F5" s="217" t="s">
        <v>160</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row>
    <row r="6" spans="1:122" s="236" customFormat="1" ht="15">
      <c r="A6" s="218"/>
      <c r="B6" s="219"/>
      <c r="C6" s="220" t="s">
        <v>134</v>
      </c>
      <c r="D6" s="221"/>
      <c r="E6" s="222" t="s">
        <v>135</v>
      </c>
      <c r="F6" s="165"/>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row>
    <row r="7" spans="1:122" s="236" customFormat="1">
      <c r="A7" s="7"/>
      <c r="B7" s="7"/>
      <c r="C7" s="7"/>
      <c r="D7" s="7"/>
      <c r="E7" s="7"/>
      <c r="F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row>
    <row r="8" spans="1:122" s="236" customFormat="1" ht="71.25">
      <c r="A8" s="46" t="s">
        <v>199</v>
      </c>
      <c r="B8" s="33" t="s">
        <v>250</v>
      </c>
      <c r="C8" s="119" t="s">
        <v>96</v>
      </c>
      <c r="D8" s="36">
        <v>72</v>
      </c>
      <c r="E8" s="175"/>
      <c r="F8" s="176">
        <f>+D8*E8</f>
        <v>0</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row>
    <row r="9" spans="1:122" s="236" customFormat="1">
      <c r="A9" s="7"/>
      <c r="B9" s="7"/>
      <c r="C9" s="7"/>
      <c r="D9" s="7"/>
      <c r="E9" s="7"/>
      <c r="F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row>
    <row r="10" spans="1:122" s="236" customFormat="1" ht="102.75">
      <c r="A10" s="8" t="s">
        <v>200</v>
      </c>
      <c r="B10" s="8" t="s">
        <v>251</v>
      </c>
      <c r="C10" s="119" t="s">
        <v>96</v>
      </c>
      <c r="D10" s="240">
        <v>810</v>
      </c>
      <c r="E10" s="176"/>
      <c r="F10" s="175">
        <f>+D10*E10</f>
        <v>0</v>
      </c>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row>
    <row r="11" spans="1:122" s="236" customFormat="1">
      <c r="A11" s="7"/>
      <c r="B11" s="7"/>
      <c r="C11" s="7"/>
      <c r="D11" s="7"/>
      <c r="E11" s="7"/>
      <c r="F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row>
    <row r="12" spans="1:122" s="236" customFormat="1" ht="89.25">
      <c r="A12" s="8" t="s">
        <v>201</v>
      </c>
      <c r="B12" s="8" t="s">
        <v>252</v>
      </c>
      <c r="C12" s="119" t="s">
        <v>96</v>
      </c>
      <c r="D12" s="25">
        <v>1048</v>
      </c>
      <c r="E12" s="176"/>
      <c r="F12" s="175">
        <f>+D12*E12</f>
        <v>0</v>
      </c>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row>
    <row r="13" spans="1:122" s="236" customFormat="1">
      <c r="A13" s="8"/>
      <c r="B13" s="8"/>
      <c r="C13" s="119"/>
      <c r="D13" s="25"/>
      <c r="E13" s="176"/>
      <c r="F13" s="175"/>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row>
    <row r="14" spans="1:122" s="236" customFormat="1" ht="89.25">
      <c r="A14" s="8" t="s">
        <v>202</v>
      </c>
      <c r="B14" s="8" t="s">
        <v>325</v>
      </c>
      <c r="C14" s="119" t="s">
        <v>96</v>
      </c>
      <c r="D14" s="25">
        <v>261</v>
      </c>
      <c r="E14" s="176"/>
      <c r="F14" s="175">
        <f>+D14*E14</f>
        <v>0</v>
      </c>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row>
    <row r="15" spans="1:122" s="236" customFormat="1">
      <c r="A15" s="8"/>
      <c r="B15" s="8"/>
      <c r="C15" s="119"/>
      <c r="D15" s="25"/>
      <c r="E15" s="176"/>
      <c r="F15" s="175"/>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row>
    <row r="16" spans="1:122" s="236" customFormat="1" ht="89.25">
      <c r="A16" s="8" t="s">
        <v>203</v>
      </c>
      <c r="B16" s="8" t="s">
        <v>253</v>
      </c>
      <c r="C16" s="119" t="s">
        <v>96</v>
      </c>
      <c r="D16" s="25">
        <v>212</v>
      </c>
      <c r="E16" s="176"/>
      <c r="F16" s="175">
        <f>+D16*E16</f>
        <v>0</v>
      </c>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row>
    <row r="17" spans="1:122" s="236" customFormat="1">
      <c r="A17" s="8"/>
      <c r="B17" s="8"/>
      <c r="C17" s="119"/>
      <c r="D17" s="25"/>
      <c r="E17" s="176"/>
      <c r="F17" s="175"/>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row>
    <row r="18" spans="1:122" s="236" customFormat="1" ht="57">
      <c r="A18" s="8" t="s">
        <v>224</v>
      </c>
      <c r="B18" s="8" t="s">
        <v>183</v>
      </c>
      <c r="C18" s="119" t="s">
        <v>97</v>
      </c>
      <c r="D18" s="20">
        <v>362</v>
      </c>
      <c r="E18" s="176"/>
      <c r="F18" s="175">
        <f>+D18*E18</f>
        <v>0</v>
      </c>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row>
    <row r="19" spans="1:122" s="236" customFormat="1">
      <c r="A19" s="8"/>
      <c r="B19" s="8"/>
      <c r="C19" s="119"/>
      <c r="D19" s="20"/>
      <c r="E19" s="176"/>
      <c r="F19" s="175"/>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row>
    <row r="20" spans="1:122" s="236" customFormat="1" ht="15">
      <c r="A20" s="213" t="s">
        <v>131</v>
      </c>
      <c r="B20" s="214" t="s">
        <v>132</v>
      </c>
      <c r="C20" s="215" t="s">
        <v>2</v>
      </c>
      <c r="D20" s="216" t="s">
        <v>3</v>
      </c>
      <c r="E20" s="217" t="s">
        <v>133</v>
      </c>
      <c r="F20" s="217" t="s">
        <v>160</v>
      </c>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row>
    <row r="21" spans="1:122" s="236" customFormat="1" ht="15">
      <c r="A21" s="218"/>
      <c r="B21" s="219"/>
      <c r="C21" s="220" t="s">
        <v>134</v>
      </c>
      <c r="D21" s="221"/>
      <c r="E21" s="222" t="s">
        <v>135</v>
      </c>
      <c r="F21" s="165"/>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row>
    <row r="22" spans="1:122" s="236" customFormat="1" ht="42.75">
      <c r="A22" s="8" t="s">
        <v>225</v>
      </c>
      <c r="B22" s="8" t="s">
        <v>326</v>
      </c>
      <c r="C22" s="119" t="s">
        <v>97</v>
      </c>
      <c r="D22" s="20">
        <v>362</v>
      </c>
      <c r="E22" s="176"/>
      <c r="F22" s="175">
        <f>+D22*E22</f>
        <v>0</v>
      </c>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row>
    <row r="23" spans="1:122" s="236" customFormat="1">
      <c r="A23" s="8"/>
      <c r="B23" s="8"/>
      <c r="C23" s="85"/>
      <c r="D23" s="20"/>
      <c r="E23" s="176"/>
      <c r="F23" s="175"/>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row>
    <row r="24" spans="1:122" s="236" customFormat="1" ht="57">
      <c r="A24" s="8" t="s">
        <v>254</v>
      </c>
      <c r="B24" s="8" t="s">
        <v>327</v>
      </c>
      <c r="C24" s="119" t="s">
        <v>96</v>
      </c>
      <c r="D24" s="20">
        <v>154</v>
      </c>
      <c r="E24" s="176"/>
      <c r="F24" s="175">
        <f>+D24*E24</f>
        <v>0</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row>
    <row r="25" spans="1:122" s="236" customFormat="1">
      <c r="A25" s="11"/>
      <c r="B25" s="12"/>
      <c r="C25" s="10"/>
      <c r="D25" s="20"/>
      <c r="E25" s="176"/>
      <c r="F25" s="175"/>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row>
    <row r="26" spans="1:122" s="236" customFormat="1" ht="71.25">
      <c r="A26" s="8" t="s">
        <v>255</v>
      </c>
      <c r="B26" s="8" t="s">
        <v>257</v>
      </c>
      <c r="C26" s="119" t="s">
        <v>96</v>
      </c>
      <c r="D26" s="25">
        <v>852</v>
      </c>
      <c r="E26" s="176"/>
      <c r="F26" s="175">
        <f>+D26*E26</f>
        <v>0</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row>
    <row r="27" spans="1:122" s="236" customFormat="1">
      <c r="A27" s="8"/>
      <c r="B27" s="8"/>
      <c r="C27" s="119"/>
      <c r="D27" s="25"/>
      <c r="E27" s="176"/>
      <c r="F27" s="175"/>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row>
    <row r="28" spans="1:122" s="236" customFormat="1" ht="57">
      <c r="A28" s="8" t="s">
        <v>256</v>
      </c>
      <c r="B28" s="8" t="s">
        <v>280</v>
      </c>
      <c r="C28" s="119" t="s">
        <v>96</v>
      </c>
      <c r="D28" s="25">
        <v>540</v>
      </c>
      <c r="E28" s="176"/>
      <c r="F28" s="175">
        <f>+D28*E28</f>
        <v>0</v>
      </c>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row>
    <row r="29" spans="1:122" s="236" customFormat="1">
      <c r="A29" s="8"/>
      <c r="B29" s="8"/>
      <c r="C29" s="119"/>
      <c r="D29" s="25"/>
      <c r="E29" s="176"/>
      <c r="F29" s="175"/>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row>
    <row r="30" spans="1:122" s="236" customFormat="1" ht="57">
      <c r="A30" s="8" t="s">
        <v>292</v>
      </c>
      <c r="B30" s="33" t="s">
        <v>258</v>
      </c>
      <c r="C30" s="119" t="s">
        <v>97</v>
      </c>
      <c r="D30" s="25">
        <v>850</v>
      </c>
      <c r="E30" s="176"/>
      <c r="F30" s="175">
        <f>+D30*E30</f>
        <v>0</v>
      </c>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row>
    <row r="31" spans="1:122" s="236" customFormat="1">
      <c r="A31" s="8"/>
      <c r="B31" s="33"/>
      <c r="C31" s="119"/>
      <c r="D31" s="25"/>
      <c r="E31" s="176"/>
      <c r="F31" s="175"/>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row>
    <row r="32" spans="1:122" s="236" customFormat="1" ht="57">
      <c r="A32" s="71" t="s">
        <v>293</v>
      </c>
      <c r="B32" s="33" t="s">
        <v>260</v>
      </c>
      <c r="C32" s="119" t="s">
        <v>96</v>
      </c>
      <c r="D32" s="36">
        <v>72</v>
      </c>
      <c r="E32" s="175"/>
      <c r="F32" s="176">
        <f>+D32*E32</f>
        <v>0</v>
      </c>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row>
    <row r="33" spans="1:122" s="236" customFormat="1">
      <c r="A33" s="8"/>
      <c r="B33" s="33"/>
      <c r="C33" s="119"/>
      <c r="D33" s="25"/>
      <c r="E33" s="176"/>
      <c r="F33" s="175"/>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row>
    <row r="34" spans="1:122" s="236" customFormat="1" ht="15.75" thickBot="1">
      <c r="A34" s="14"/>
      <c r="B34" s="16" t="s">
        <v>261</v>
      </c>
      <c r="C34" s="15"/>
      <c r="D34" s="14"/>
      <c r="E34" s="15"/>
      <c r="F34" s="223">
        <f>SUM(F8:F32)</f>
        <v>0</v>
      </c>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row>
    <row r="35" spans="1:122" s="236" customFormat="1" ht="15.75" thickTop="1">
      <c r="A35" s="7"/>
      <c r="B35" s="13"/>
      <c r="C35" s="10"/>
      <c r="D35" s="7"/>
      <c r="E35" s="10"/>
      <c r="F35" s="24"/>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row>
    <row r="36" spans="1:122" s="236" customFormat="1" ht="15">
      <c r="A36" s="9" t="s">
        <v>31</v>
      </c>
      <c r="B36" s="9" t="s">
        <v>262</v>
      </c>
      <c r="C36" s="10"/>
      <c r="D36" s="20"/>
      <c r="E36" s="22"/>
      <c r="F36" s="20"/>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row>
    <row r="37" spans="1:122" s="236" customFormat="1" ht="15">
      <c r="A37" s="7"/>
      <c r="B37" s="13"/>
      <c r="C37" s="10"/>
      <c r="D37" s="20"/>
      <c r="E37" s="22"/>
      <c r="F37" s="20"/>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row>
    <row r="38" spans="1:122" s="236" customFormat="1" ht="15">
      <c r="A38" s="224" t="s">
        <v>131</v>
      </c>
      <c r="B38" s="214" t="s">
        <v>132</v>
      </c>
      <c r="C38" s="215" t="s">
        <v>2</v>
      </c>
      <c r="D38" s="216" t="s">
        <v>3</v>
      </c>
      <c r="E38" s="217" t="s">
        <v>133</v>
      </c>
      <c r="F38" s="217" t="s">
        <v>160</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row>
    <row r="39" spans="1:122" s="236" customFormat="1" ht="15">
      <c r="A39" s="225"/>
      <c r="B39" s="219"/>
      <c r="C39" s="220" t="s">
        <v>134</v>
      </c>
      <c r="D39" s="221"/>
      <c r="E39" s="222" t="s">
        <v>135</v>
      </c>
      <c r="F39" s="165"/>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row>
    <row r="40" spans="1:122" s="236" customFormat="1">
      <c r="A40" s="7"/>
      <c r="B40" s="7"/>
      <c r="C40" s="7"/>
      <c r="D40" s="7"/>
      <c r="E40" s="7"/>
      <c r="F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row>
    <row r="41" spans="1:122" s="236" customFormat="1" ht="72.75">
      <c r="A41" s="8" t="s">
        <v>204</v>
      </c>
      <c r="B41" s="8" t="s">
        <v>263</v>
      </c>
      <c r="C41" s="119"/>
      <c r="D41" s="20"/>
      <c r="E41" s="22"/>
      <c r="F41" s="25"/>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row>
    <row r="42" spans="1:122" s="236" customFormat="1" ht="16.5">
      <c r="A42" s="8"/>
      <c r="B42" s="116" t="s">
        <v>158</v>
      </c>
      <c r="C42" s="119" t="s">
        <v>93</v>
      </c>
      <c r="D42" s="20">
        <v>263</v>
      </c>
      <c r="E42" s="176"/>
      <c r="F42" s="175">
        <f t="shared" ref="F42:F45" si="0">+D42*E42</f>
        <v>0</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row>
    <row r="43" spans="1:122" s="236" customFormat="1" ht="16.5">
      <c r="A43" s="8"/>
      <c r="B43" s="116" t="s">
        <v>184</v>
      </c>
      <c r="C43" s="119" t="s">
        <v>93</v>
      </c>
      <c r="D43" s="20">
        <v>16</v>
      </c>
      <c r="E43" s="176"/>
      <c r="F43" s="175">
        <f t="shared" ref="F43" si="1">+D43*E43</f>
        <v>0</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row>
    <row r="44" spans="1:122" s="236" customFormat="1" ht="16.5">
      <c r="A44" s="8"/>
      <c r="B44" s="116" t="s">
        <v>328</v>
      </c>
      <c r="C44" s="119" t="s">
        <v>93</v>
      </c>
      <c r="D44" s="20">
        <v>11</v>
      </c>
      <c r="E44" s="176"/>
      <c r="F44" s="175">
        <f t="shared" si="0"/>
        <v>0</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row>
    <row r="45" spans="1:122" s="236" customFormat="1" ht="16.5">
      <c r="A45" s="8"/>
      <c r="B45" s="116" t="s">
        <v>211</v>
      </c>
      <c r="C45" s="119" t="s">
        <v>93</v>
      </c>
      <c r="D45" s="20">
        <v>92</v>
      </c>
      <c r="E45" s="176"/>
      <c r="F45" s="175">
        <f t="shared" si="0"/>
        <v>0</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row>
    <row r="46" spans="1:122" s="236" customFormat="1">
      <c r="A46" s="8"/>
      <c r="B46" s="116"/>
      <c r="C46" s="119"/>
      <c r="D46" s="20"/>
      <c r="E46" s="176"/>
      <c r="F46" s="175"/>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row>
    <row r="47" spans="1:122" s="236" customFormat="1" ht="57">
      <c r="A47" s="8" t="s">
        <v>205</v>
      </c>
      <c r="B47" s="8" t="s">
        <v>264</v>
      </c>
      <c r="C47" s="119" t="s">
        <v>96</v>
      </c>
      <c r="D47" s="20">
        <v>6</v>
      </c>
      <c r="E47" s="176"/>
      <c r="F47" s="175">
        <f>+D47*E47</f>
        <v>0</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row>
    <row r="48" spans="1:122" s="236" customFormat="1">
      <c r="A48" s="8"/>
      <c r="B48" s="7"/>
      <c r="C48" s="10"/>
      <c r="D48" s="20"/>
      <c r="E48" s="176"/>
      <c r="F48" s="175"/>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row>
    <row r="49" spans="1:122" s="236" customFormat="1" ht="201">
      <c r="A49" s="8" t="s">
        <v>206</v>
      </c>
      <c r="B49" s="8" t="s">
        <v>265</v>
      </c>
      <c r="C49" s="119"/>
      <c r="D49" s="20"/>
      <c r="E49" s="176"/>
      <c r="F49" s="175"/>
      <c r="G49" s="23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row>
    <row r="50" spans="1:122" s="236" customFormat="1">
      <c r="A50" s="8"/>
      <c r="B50" s="116" t="s">
        <v>266</v>
      </c>
      <c r="C50" s="119" t="s">
        <v>22</v>
      </c>
      <c r="D50" s="20">
        <v>7</v>
      </c>
      <c r="E50" s="176"/>
      <c r="F50" s="175">
        <f>+D50*E50</f>
        <v>0</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row>
    <row r="51" spans="1:122" s="236" customFormat="1">
      <c r="A51" s="8"/>
      <c r="B51" s="116" t="s">
        <v>267</v>
      </c>
      <c r="C51" s="119" t="s">
        <v>22</v>
      </c>
      <c r="D51" s="20">
        <v>1</v>
      </c>
      <c r="E51" s="176"/>
      <c r="F51" s="175">
        <f>+D51*E51</f>
        <v>0</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row>
    <row r="52" spans="1:122" s="236" customFormat="1">
      <c r="A52" s="8"/>
      <c r="B52" s="226"/>
      <c r="C52" s="119"/>
      <c r="D52" s="20"/>
      <c r="E52" s="176"/>
      <c r="F52" s="175"/>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row>
    <row r="53" spans="1:122" s="236" customFormat="1" ht="130.5">
      <c r="A53" s="8" t="s">
        <v>207</v>
      </c>
      <c r="B53" s="8" t="s">
        <v>268</v>
      </c>
      <c r="C53" s="119"/>
      <c r="D53" s="20"/>
      <c r="E53" s="176"/>
      <c r="F53" s="175"/>
      <c r="G53" s="23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row>
    <row r="54" spans="1:122" s="236" customFormat="1">
      <c r="A54" s="8"/>
      <c r="B54" s="31" t="s">
        <v>281</v>
      </c>
      <c r="C54" s="119" t="s">
        <v>22</v>
      </c>
      <c r="D54" s="20">
        <v>10</v>
      </c>
      <c r="E54" s="176"/>
      <c r="F54" s="175">
        <f>+D54*E54</f>
        <v>0</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row>
    <row r="55" spans="1:122" s="236" customFormat="1">
      <c r="A55" s="8"/>
      <c r="B55" s="31" t="s">
        <v>329</v>
      </c>
      <c r="C55" s="119" t="s">
        <v>22</v>
      </c>
      <c r="D55" s="20">
        <v>4</v>
      </c>
      <c r="E55" s="176"/>
      <c r="F55" s="175">
        <f>+D55*E55</f>
        <v>0</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row>
    <row r="56" spans="1:122" s="236" customFormat="1">
      <c r="A56" s="8"/>
      <c r="B56" s="52"/>
      <c r="C56" s="119"/>
      <c r="D56" s="20"/>
      <c r="E56" s="176"/>
      <c r="F56" s="175"/>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row>
    <row r="57" spans="1:122" s="236" customFormat="1" ht="144">
      <c r="A57" s="8" t="s">
        <v>294</v>
      </c>
      <c r="B57" s="8" t="s">
        <v>269</v>
      </c>
      <c r="C57" s="10" t="s">
        <v>22</v>
      </c>
      <c r="D57" s="20">
        <v>16</v>
      </c>
      <c r="E57" s="176"/>
      <c r="F57" s="175">
        <f>+D57*E57</f>
        <v>0</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row>
    <row r="58" spans="1:122" s="236" customFormat="1">
      <c r="A58" s="8"/>
      <c r="B58" s="8"/>
      <c r="C58" s="10"/>
      <c r="D58" s="20"/>
      <c r="E58" s="176"/>
      <c r="F58" s="175"/>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row>
    <row r="59" spans="1:122" s="236" customFormat="1" ht="130.5">
      <c r="A59" s="8" t="s">
        <v>296</v>
      </c>
      <c r="B59" s="8" t="s">
        <v>282</v>
      </c>
      <c r="C59" s="10" t="s">
        <v>22</v>
      </c>
      <c r="D59" s="20">
        <v>10</v>
      </c>
      <c r="E59" s="176"/>
      <c r="F59" s="175">
        <f>+D59*E59</f>
        <v>0</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row>
    <row r="60" spans="1:122" s="236" customFormat="1">
      <c r="A60" s="8"/>
      <c r="B60" s="8"/>
      <c r="C60" s="10"/>
      <c r="D60" s="20"/>
      <c r="E60" s="176"/>
      <c r="F60" s="175"/>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row>
    <row r="61" spans="1:122" s="236" customFormat="1" ht="130.5">
      <c r="A61" s="8" t="s">
        <v>296</v>
      </c>
      <c r="B61" s="8" t="s">
        <v>334</v>
      </c>
      <c r="C61" s="10" t="s">
        <v>22</v>
      </c>
      <c r="D61" s="20">
        <v>4</v>
      </c>
      <c r="E61" s="176"/>
      <c r="F61" s="175">
        <f>+D61*E61</f>
        <v>0</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row>
    <row r="62" spans="1:122" s="236" customFormat="1">
      <c r="A62" s="8"/>
      <c r="B62" s="8"/>
      <c r="C62" s="10"/>
      <c r="D62" s="20"/>
      <c r="E62" s="176"/>
      <c r="F62" s="175"/>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row>
    <row r="63" spans="1:122" s="236" customFormat="1" ht="142.5">
      <c r="A63" s="8" t="s">
        <v>295</v>
      </c>
      <c r="B63" s="8" t="s">
        <v>336</v>
      </c>
      <c r="C63" s="119" t="s">
        <v>93</v>
      </c>
      <c r="D63" s="20">
        <v>25</v>
      </c>
      <c r="E63" s="176"/>
      <c r="F63" s="175">
        <f>+D63*E63</f>
        <v>0</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row>
    <row r="64" spans="1:122" s="236" customFormat="1">
      <c r="A64" s="8"/>
      <c r="B64" s="8"/>
      <c r="C64" s="119"/>
      <c r="D64" s="20"/>
      <c r="E64" s="176"/>
      <c r="F64" s="175"/>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row>
    <row r="65" spans="1:122" s="236" customFormat="1" ht="99.75">
      <c r="A65" s="8" t="s">
        <v>296</v>
      </c>
      <c r="B65" s="8" t="s">
        <v>337</v>
      </c>
      <c r="C65" s="119" t="s">
        <v>22</v>
      </c>
      <c r="D65" s="20">
        <v>4</v>
      </c>
      <c r="E65" s="176"/>
      <c r="F65" s="175">
        <f>+D65*E65</f>
        <v>0</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row>
    <row r="66" spans="1:122" s="236" customFormat="1">
      <c r="A66" s="8"/>
      <c r="B66" s="8"/>
      <c r="C66" s="119"/>
      <c r="D66" s="20"/>
      <c r="E66" s="176"/>
      <c r="F66" s="175"/>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row>
    <row r="67" spans="1:122" s="236" customFormat="1" ht="57">
      <c r="A67" s="8" t="s">
        <v>297</v>
      </c>
      <c r="B67" s="8" t="s">
        <v>338</v>
      </c>
      <c r="C67" s="119" t="s">
        <v>22</v>
      </c>
      <c r="D67" s="20">
        <v>5</v>
      </c>
      <c r="E67" s="176"/>
      <c r="F67" s="175">
        <f>+D67*E67</f>
        <v>0</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row>
    <row r="68" spans="1:122" s="236" customFormat="1">
      <c r="A68" s="8"/>
      <c r="B68" s="8"/>
      <c r="C68" s="119"/>
      <c r="D68" s="20"/>
      <c r="E68" s="176"/>
      <c r="F68" s="175"/>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row>
    <row r="69" spans="1:122" s="236" customFormat="1" ht="57">
      <c r="A69" s="8" t="s">
        <v>298</v>
      </c>
      <c r="B69" s="8" t="s">
        <v>339</v>
      </c>
      <c r="C69" s="119" t="s">
        <v>22</v>
      </c>
      <c r="D69" s="20">
        <v>4</v>
      </c>
      <c r="E69" s="176"/>
      <c r="F69" s="175">
        <f>+D69*E69</f>
        <v>0</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row>
    <row r="70" spans="1:122" s="236" customFormat="1">
      <c r="A70" s="8"/>
      <c r="B70" s="8"/>
      <c r="C70" s="10"/>
      <c r="D70" s="20"/>
      <c r="E70" s="176"/>
      <c r="F70" s="175"/>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row>
    <row r="71" spans="1:122" s="236" customFormat="1" ht="28.5">
      <c r="A71" s="8" t="s">
        <v>297</v>
      </c>
      <c r="B71" s="8" t="s">
        <v>285</v>
      </c>
      <c r="C71" s="10"/>
      <c r="D71" s="20"/>
      <c r="E71" s="176"/>
      <c r="F71" s="175"/>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row>
    <row r="72" spans="1:122" s="236" customFormat="1">
      <c r="A72" s="8"/>
      <c r="B72" s="8" t="s">
        <v>332</v>
      </c>
      <c r="C72" s="85" t="s">
        <v>22</v>
      </c>
      <c r="D72" s="20">
        <v>1</v>
      </c>
      <c r="E72" s="176"/>
      <c r="F72" s="175">
        <f>+D72*E72</f>
        <v>0</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row>
    <row r="73" spans="1:122">
      <c r="A73" s="8"/>
      <c r="B73" s="8" t="s">
        <v>333</v>
      </c>
      <c r="C73" s="10" t="s">
        <v>22</v>
      </c>
      <c r="D73" s="20">
        <v>15</v>
      </c>
      <c r="E73" s="176"/>
      <c r="F73" s="175">
        <f>+D73*E73</f>
        <v>0</v>
      </c>
    </row>
    <row r="74" spans="1:122">
      <c r="A74" s="8"/>
      <c r="B74" s="8"/>
      <c r="D74" s="20"/>
      <c r="E74" s="176"/>
      <c r="F74" s="175"/>
    </row>
    <row r="75" spans="1:122" ht="87">
      <c r="A75" s="8" t="s">
        <v>298</v>
      </c>
      <c r="B75" s="8" t="s">
        <v>330</v>
      </c>
      <c r="C75" s="119"/>
      <c r="D75" s="20"/>
      <c r="E75" s="176"/>
      <c r="F75" s="175"/>
    </row>
    <row r="76" spans="1:122" ht="28.5">
      <c r="A76" s="8"/>
      <c r="B76" s="116" t="s">
        <v>331</v>
      </c>
      <c r="C76" s="119" t="s">
        <v>22</v>
      </c>
      <c r="D76" s="20">
        <v>8</v>
      </c>
      <c r="E76" s="176"/>
      <c r="F76" s="175">
        <f>+D76*E76</f>
        <v>0</v>
      </c>
      <c r="I76" s="113"/>
    </row>
    <row r="77" spans="1:122">
      <c r="A77" s="8"/>
      <c r="B77" s="116" t="s">
        <v>270</v>
      </c>
      <c r="C77" s="119" t="s">
        <v>22</v>
      </c>
      <c r="D77" s="20">
        <v>24</v>
      </c>
      <c r="E77" s="176"/>
      <c r="F77" s="175">
        <f>+D77*E77</f>
        <v>0</v>
      </c>
    </row>
    <row r="78" spans="1:122">
      <c r="A78" s="8"/>
      <c r="B78" s="8"/>
      <c r="D78" s="20"/>
      <c r="E78" s="176"/>
      <c r="F78" s="175"/>
    </row>
    <row r="79" spans="1:122" ht="129">
      <c r="A79" s="8" t="s">
        <v>299</v>
      </c>
      <c r="B79" s="8" t="s">
        <v>286</v>
      </c>
      <c r="C79" s="119"/>
      <c r="D79" s="20"/>
      <c r="E79" s="176"/>
      <c r="F79" s="175"/>
    </row>
    <row r="80" spans="1:122">
      <c r="A80" s="8"/>
      <c r="B80" s="204" t="s">
        <v>335</v>
      </c>
      <c r="C80" s="242" t="s">
        <v>22</v>
      </c>
      <c r="D80" s="20">
        <v>1</v>
      </c>
      <c r="E80" s="176"/>
      <c r="F80" s="175">
        <f>+D80*E80</f>
        <v>0</v>
      </c>
    </row>
    <row r="81" spans="1:122">
      <c r="A81" s="8"/>
      <c r="B81" s="204" t="s">
        <v>335</v>
      </c>
      <c r="C81" s="242" t="s">
        <v>22</v>
      </c>
      <c r="D81" s="20">
        <v>1</v>
      </c>
      <c r="E81" s="176"/>
      <c r="F81" s="175">
        <f>+D81*E81</f>
        <v>0</v>
      </c>
    </row>
    <row r="82" spans="1:122">
      <c r="A82" s="8"/>
      <c r="B82" s="204"/>
      <c r="C82" s="242"/>
      <c r="D82" s="20"/>
      <c r="E82" s="176"/>
      <c r="F82" s="175"/>
    </row>
    <row r="83" spans="1:122" ht="156.75">
      <c r="A83" s="8" t="s">
        <v>297</v>
      </c>
      <c r="B83" s="8" t="s">
        <v>340</v>
      </c>
      <c r="C83" s="242" t="s">
        <v>26</v>
      </c>
      <c r="D83" s="20">
        <v>2</v>
      </c>
      <c r="E83" s="176"/>
      <c r="F83" s="175">
        <f>+D83*E83</f>
        <v>0</v>
      </c>
    </row>
    <row r="84" spans="1:122">
      <c r="A84" s="8"/>
      <c r="B84" s="204"/>
      <c r="C84" s="242"/>
      <c r="D84" s="20"/>
      <c r="E84" s="176"/>
      <c r="F84" s="175"/>
    </row>
    <row r="85" spans="1:122" ht="15.75" thickBot="1">
      <c r="A85" s="14"/>
      <c r="B85" s="16" t="s">
        <v>271</v>
      </c>
      <c r="C85" s="15"/>
      <c r="D85" s="14"/>
      <c r="E85" s="189"/>
      <c r="F85" s="223">
        <f>SUM(F41:F80)</f>
        <v>0</v>
      </c>
    </row>
    <row r="86" spans="1:122" ht="15.75" thickTop="1">
      <c r="B86" s="13"/>
      <c r="D86" s="7"/>
      <c r="E86" s="199"/>
      <c r="F86" s="200"/>
    </row>
    <row r="87" spans="1:122" ht="30">
      <c r="A87" s="202" t="s">
        <v>32</v>
      </c>
      <c r="B87" s="9" t="s">
        <v>272</v>
      </c>
      <c r="C87" s="85"/>
      <c r="D87" s="20"/>
      <c r="E87" s="22"/>
      <c r="F87" s="20"/>
    </row>
    <row r="88" spans="1:122">
      <c r="A88" s="8"/>
      <c r="B88" s="8"/>
      <c r="C88" s="85"/>
      <c r="D88" s="20"/>
      <c r="E88" s="22"/>
      <c r="F88" s="20"/>
    </row>
    <row r="89" spans="1:122" ht="15">
      <c r="A89" s="213" t="s">
        <v>131</v>
      </c>
      <c r="B89" s="214" t="s">
        <v>132</v>
      </c>
      <c r="C89" s="215" t="s">
        <v>2</v>
      </c>
      <c r="D89" s="216" t="s">
        <v>3</v>
      </c>
      <c r="E89" s="217" t="s">
        <v>133</v>
      </c>
      <c r="F89" s="217" t="s">
        <v>160</v>
      </c>
    </row>
    <row r="90" spans="1:122" ht="15">
      <c r="A90" s="218"/>
      <c r="B90" s="219"/>
      <c r="C90" s="220" t="s">
        <v>134</v>
      </c>
      <c r="D90" s="221"/>
      <c r="E90" s="222" t="s">
        <v>135</v>
      </c>
      <c r="F90" s="165"/>
    </row>
    <row r="91" spans="1:122" ht="28.5">
      <c r="A91" s="201" t="s">
        <v>120</v>
      </c>
      <c r="B91" s="8" t="s">
        <v>156</v>
      </c>
      <c r="C91" s="85" t="s">
        <v>93</v>
      </c>
      <c r="D91" s="20">
        <v>382</v>
      </c>
      <c r="E91" s="176"/>
      <c r="F91" s="175">
        <f>+D91*E91</f>
        <v>0</v>
      </c>
    </row>
    <row r="92" spans="1:122" s="236" customFormat="1">
      <c r="A92" s="8"/>
      <c r="B92" s="8"/>
      <c r="C92" s="85"/>
      <c r="D92" s="20"/>
      <c r="E92" s="176"/>
      <c r="F92" s="175"/>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row>
    <row r="93" spans="1:122" s="236" customFormat="1" ht="28.5">
      <c r="A93" s="8" t="s">
        <v>273</v>
      </c>
      <c r="B93" s="8" t="s">
        <v>157</v>
      </c>
      <c r="C93" s="119" t="s">
        <v>93</v>
      </c>
      <c r="D93" s="20">
        <v>382</v>
      </c>
      <c r="E93" s="176"/>
      <c r="F93" s="175">
        <f>+D93*E93</f>
        <v>0</v>
      </c>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row>
    <row r="94" spans="1:122" s="236" customFormat="1">
      <c r="A94" s="8"/>
      <c r="B94" s="8"/>
      <c r="C94" s="119"/>
      <c r="D94" s="20"/>
      <c r="E94" s="176"/>
      <c r="F94" s="175"/>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row>
    <row r="95" spans="1:122" s="236" customFormat="1" ht="42.75">
      <c r="A95" s="8" t="s">
        <v>300</v>
      </c>
      <c r="B95" s="8" t="s">
        <v>275</v>
      </c>
      <c r="C95" s="119" t="s">
        <v>26</v>
      </c>
      <c r="D95" s="20">
        <v>1</v>
      </c>
      <c r="E95" s="176"/>
      <c r="F95" s="175">
        <f>+D95*E95</f>
        <v>0</v>
      </c>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row>
    <row r="96" spans="1:122" s="236" customFormat="1">
      <c r="A96" s="8"/>
      <c r="B96" s="8"/>
      <c r="C96" s="119"/>
      <c r="D96" s="20"/>
      <c r="E96" s="176"/>
      <c r="F96" s="175"/>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row>
    <row r="97" spans="1:122" s="236" customFormat="1" ht="42.75">
      <c r="A97" s="8" t="s">
        <v>274</v>
      </c>
      <c r="B97" s="8" t="s">
        <v>234</v>
      </c>
      <c r="C97" s="119" t="s">
        <v>26</v>
      </c>
      <c r="D97" s="20">
        <v>1</v>
      </c>
      <c r="E97" s="176"/>
      <c r="F97" s="175">
        <f>+D97*E97</f>
        <v>0</v>
      </c>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row>
    <row r="98" spans="1:122" s="236" customFormat="1">
      <c r="A98" s="8"/>
      <c r="B98" s="8"/>
      <c r="C98" s="119"/>
      <c r="D98" s="20"/>
      <c r="E98" s="176"/>
      <c r="F98" s="175"/>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row>
    <row r="99" spans="1:122" s="236" customFormat="1" ht="15.75" thickBot="1">
      <c r="A99" s="14"/>
      <c r="B99" s="16" t="s">
        <v>276</v>
      </c>
      <c r="C99" s="15"/>
      <c r="D99" s="14"/>
      <c r="E99" s="189"/>
      <c r="F99" s="223">
        <f>SUM(F91:F98)</f>
        <v>0</v>
      </c>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row>
    <row r="100" spans="1:122" s="236" customFormat="1" ht="15.75" thickTop="1">
      <c r="A100" s="7"/>
      <c r="B100" s="13"/>
      <c r="C100" s="10"/>
      <c r="D100" s="7"/>
      <c r="E100" s="10"/>
      <c r="F100" s="24"/>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row>
    <row r="101" spans="1:122" s="236" customFormat="1" ht="15">
      <c r="A101" s="9" t="s">
        <v>33</v>
      </c>
      <c r="B101" s="246" t="s">
        <v>213</v>
      </c>
      <c r="C101" s="246"/>
      <c r="D101" s="246"/>
      <c r="E101" s="199"/>
      <c r="F101" s="200"/>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row>
    <row r="102" spans="1:122" s="236" customFormat="1" ht="15">
      <c r="A102" s="8"/>
      <c r="B102" s="8"/>
      <c r="C102" s="85"/>
      <c r="D102" s="19"/>
      <c r="E102" s="199"/>
      <c r="F102" s="200"/>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row>
    <row r="103" spans="1:122" s="236" customFormat="1" ht="28.5">
      <c r="A103" s="8" t="s">
        <v>121</v>
      </c>
      <c r="B103" s="8" t="s">
        <v>214</v>
      </c>
      <c r="C103" s="7"/>
      <c r="D103" s="7"/>
      <c r="E103" s="199"/>
      <c r="F103" s="200"/>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row>
    <row r="104" spans="1:122" s="236" customFormat="1" ht="15">
      <c r="A104" s="8"/>
      <c r="B104" s="8" t="s">
        <v>215</v>
      </c>
      <c r="C104" s="85"/>
      <c r="D104" s="20"/>
      <c r="E104" s="199"/>
      <c r="F104" s="200"/>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row>
    <row r="105" spans="1:122" s="236" customFormat="1" ht="28.5">
      <c r="A105" s="8"/>
      <c r="B105" s="8" t="s">
        <v>283</v>
      </c>
      <c r="C105" s="85"/>
      <c r="D105" s="20"/>
      <c r="E105" s="199"/>
      <c r="F105" s="200"/>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row>
    <row r="106" spans="1:122" s="236" customFormat="1" ht="42.75">
      <c r="A106" s="8"/>
      <c r="B106" s="8" t="s">
        <v>216</v>
      </c>
      <c r="C106" s="85"/>
      <c r="D106" s="20"/>
      <c r="E106" s="199"/>
      <c r="F106" s="200"/>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row>
    <row r="107" spans="1:122" s="236" customFormat="1" ht="28.5">
      <c r="A107" s="8"/>
      <c r="B107" s="8" t="s">
        <v>217</v>
      </c>
      <c r="C107" s="85"/>
      <c r="D107" s="20"/>
      <c r="E107" s="199"/>
      <c r="F107" s="200"/>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row>
    <row r="108" spans="1:122" s="236" customFormat="1" ht="15">
      <c r="A108" s="8"/>
      <c r="B108" s="8" t="s">
        <v>218</v>
      </c>
      <c r="C108" s="85"/>
      <c r="D108" s="20"/>
      <c r="E108" s="199"/>
      <c r="F108" s="200"/>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row>
    <row r="109" spans="1:122" s="236" customFormat="1" ht="15">
      <c r="A109" s="8"/>
      <c r="B109" s="8" t="s">
        <v>219</v>
      </c>
      <c r="C109" s="85"/>
      <c r="D109" s="20"/>
      <c r="E109" s="199"/>
      <c r="F109" s="200"/>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row>
    <row r="110" spans="1:122" s="236" customFormat="1" ht="42.75">
      <c r="A110" s="8"/>
      <c r="B110" s="8" t="s">
        <v>220</v>
      </c>
      <c r="C110" s="7"/>
      <c r="D110" s="7"/>
      <c r="E110" s="10"/>
      <c r="F110" s="24"/>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row>
    <row r="111" spans="1:122" s="236" customFormat="1" ht="17.25">
      <c r="A111" s="8"/>
      <c r="B111" s="8"/>
      <c r="C111" s="85" t="s">
        <v>93</v>
      </c>
      <c r="D111" s="20">
        <v>120</v>
      </c>
      <c r="E111" s="176"/>
      <c r="F111" s="24">
        <f>+D111*E111</f>
        <v>0</v>
      </c>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row>
    <row r="112" spans="1:122" s="236" customFormat="1" ht="15">
      <c r="A112" s="8"/>
      <c r="B112" s="8"/>
      <c r="C112" s="85"/>
      <c r="D112" s="20"/>
      <c r="E112" s="10"/>
      <c r="F112" s="24"/>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row>
    <row r="113" spans="1:122" s="236" customFormat="1" ht="15.75" thickBot="1">
      <c r="A113" s="14"/>
      <c r="B113" s="16" t="s">
        <v>221</v>
      </c>
      <c r="C113" s="15"/>
      <c r="D113" s="14"/>
      <c r="E113" s="189"/>
      <c r="F113" s="188">
        <f>SUM(F107:F111)</f>
        <v>0</v>
      </c>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row>
    <row r="114" spans="1:122" s="236" customFormat="1" ht="15.75" thickTop="1">
      <c r="A114" s="7"/>
      <c r="B114" s="13"/>
      <c r="C114" s="10"/>
      <c r="D114" s="7"/>
      <c r="E114" s="10"/>
      <c r="F114" s="24"/>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row>
    <row r="115" spans="1:122" s="236" customFormat="1" ht="15">
      <c r="A115" s="70" t="s">
        <v>222</v>
      </c>
      <c r="B115" s="70" t="s">
        <v>277</v>
      </c>
      <c r="C115" s="164"/>
      <c r="D115" s="88"/>
      <c r="E115" s="20"/>
      <c r="F115" s="53"/>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row>
    <row r="116" spans="1:122" s="236" customFormat="1" ht="15">
      <c r="A116" s="70"/>
      <c r="B116" s="88"/>
      <c r="C116" s="164"/>
      <c r="D116" s="88"/>
      <c r="E116" s="20"/>
      <c r="F116" s="53"/>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row>
    <row r="117" spans="1:122" s="236" customFormat="1" ht="15">
      <c r="A117" s="213" t="s">
        <v>131</v>
      </c>
      <c r="B117" s="214" t="s">
        <v>132</v>
      </c>
      <c r="C117" s="215" t="s">
        <v>2</v>
      </c>
      <c r="D117" s="216" t="s">
        <v>3</v>
      </c>
      <c r="E117" s="217" t="s">
        <v>133</v>
      </c>
      <c r="F117" s="217" t="s">
        <v>160</v>
      </c>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row>
    <row r="118" spans="1:122" s="236" customFormat="1" ht="15">
      <c r="A118" s="218"/>
      <c r="B118" s="219"/>
      <c r="C118" s="220" t="s">
        <v>134</v>
      </c>
      <c r="D118" s="221"/>
      <c r="E118" s="222" t="s">
        <v>135</v>
      </c>
      <c r="F118" s="165"/>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row>
    <row r="119" spans="1:122" s="236" customFormat="1">
      <c r="A119" s="166"/>
      <c r="B119" s="33"/>
      <c r="C119" s="119"/>
      <c r="D119" s="36"/>
      <c r="E119" s="20"/>
      <c r="F119" s="53"/>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row>
    <row r="120" spans="1:122" s="236" customFormat="1" ht="28.5">
      <c r="A120" s="71" t="s">
        <v>223</v>
      </c>
      <c r="B120" s="33" t="s">
        <v>341</v>
      </c>
      <c r="C120" s="119" t="s">
        <v>26</v>
      </c>
      <c r="D120" s="36">
        <v>1</v>
      </c>
      <c r="E120" s="167">
        <v>0.1</v>
      </c>
      <c r="F120" s="176">
        <f>+(F113+F99+F85+F34)*0.1</f>
        <v>0</v>
      </c>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row>
    <row r="121" spans="1:122">
      <c r="A121" s="71"/>
      <c r="B121" s="33"/>
      <c r="C121" s="119"/>
      <c r="D121" s="36"/>
      <c r="E121" s="20"/>
      <c r="F121" s="53"/>
    </row>
    <row r="122" spans="1:122" ht="15.75" thickBot="1">
      <c r="A122" s="73"/>
      <c r="B122" s="73" t="s">
        <v>186</v>
      </c>
      <c r="C122" s="81"/>
      <c r="D122" s="74"/>
      <c r="E122" s="72"/>
      <c r="F122" s="168">
        <f>+F120</f>
        <v>0</v>
      </c>
    </row>
    <row r="123" spans="1:122" ht="15.75" thickTop="1" thickBot="1">
      <c r="A123" s="227"/>
      <c r="B123" s="227"/>
      <c r="C123" s="228"/>
      <c r="D123" s="229"/>
      <c r="E123" s="230"/>
      <c r="F123" s="231"/>
    </row>
    <row r="124" spans="1:122" ht="16.5" thickTop="1" thickBot="1">
      <c r="A124" s="232"/>
      <c r="B124" s="233" t="s">
        <v>173</v>
      </c>
      <c r="C124" s="234"/>
      <c r="D124" s="232"/>
      <c r="E124" s="234"/>
      <c r="F124" s="235">
        <f>+F34+F85+F99+F122</f>
        <v>0</v>
      </c>
    </row>
    <row r="125" spans="1:122" ht="15.75" thickTop="1">
      <c r="B125" s="13"/>
      <c r="D125" s="7"/>
      <c r="E125" s="10"/>
      <c r="F125" s="200"/>
    </row>
    <row r="126" spans="1:122">
      <c r="G126" s="7"/>
      <c r="H126" s="7"/>
    </row>
  </sheetData>
  <mergeCells count="1">
    <mergeCell ref="B101:D101"/>
  </mergeCells>
  <pageMargins left="0.74803149606299213" right="0.74803149606299213" top="0.98425196850393704"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SPLOŠNI POGOJI</vt:lpstr>
      <vt:lpstr>REKAPITULACIJA</vt:lpstr>
      <vt:lpstr>1_CESTA</vt:lpstr>
      <vt:lpstr>2_MET</vt:lpstr>
      <vt:lpstr>'1_CESTA'!Print_Area</vt:lpstr>
      <vt:lpstr>'2_MET'!Print_Area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 Mihelič</dc:creator>
  <cp:lastModifiedBy>Martina Magajna</cp:lastModifiedBy>
  <cp:lastPrinted>2024-02-06T06:16:40Z</cp:lastPrinted>
  <dcterms:created xsi:type="dcterms:W3CDTF">2017-04-05T10:13:29Z</dcterms:created>
  <dcterms:modified xsi:type="dcterms:W3CDTF">2026-08-03T17:42:15Z</dcterms:modified>
</cp:coreProperties>
</file>